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W:\Složky PM\2025_VÝBĚROVÁ ŘÍZENÍ\11. Obec_Nemojov_Intenzifikace_ČOV_Nemojov\Pracovní\"/>
    </mc:Choice>
  </mc:AlternateContent>
  <xr:revisionPtr revIDLastSave="0" documentId="13_ncr:1_{97242C17-71D0-40D8-8630-E6F28EA20CD6}" xr6:coauthVersionLast="47" xr6:coauthVersionMax="47" xr10:uidLastSave="{00000000-0000-0000-0000-000000000000}"/>
  <bookViews>
    <workbookView xWindow="-108" yWindow="-108" windowWidth="23256" windowHeight="12456" firstSheet="2" activeTab="4" xr2:uid="{00000000-000D-0000-FFFF-FFFF00000000}"/>
  </bookViews>
  <sheets>
    <sheet name="Rekapitulace stavby" sheetId="1" r:id="rId1"/>
    <sheet name="PS 01 - Stavebně-technolo..." sheetId="2" r:id="rId2"/>
    <sheet name="PS 02 - Technologická ele..." sheetId="3" r:id="rId3"/>
    <sheet name="PS 03 - Přípojka NN" sheetId="4" r:id="rId4"/>
    <sheet name="PS 04 - Fotovoltaická ele..." sheetId="5" r:id="rId5"/>
    <sheet name="Pokyny pro vyplnění" sheetId="6" r:id="rId6"/>
  </sheets>
  <definedNames>
    <definedName name="_xlnm._FilterDatabase" localSheetId="1" hidden="1">'PS 01 - Stavebně-technolo...'!$C$95:$K$388</definedName>
    <definedName name="_xlnm._FilterDatabase" localSheetId="2" hidden="1">'PS 02 - Technologická ele...'!$C$91:$K$415</definedName>
    <definedName name="_xlnm._FilterDatabase" localSheetId="3" hidden="1">'PS 03 - Přípojka NN'!$C$81:$K$105</definedName>
    <definedName name="_xlnm._FilterDatabase" localSheetId="4" hidden="1">'PS 04 - Fotovoltaická ele...'!$C$87:$K$185</definedName>
    <definedName name="_xlnm.Print_Titles" localSheetId="1">'PS 01 - Stavebně-technolo...'!$95:$95</definedName>
    <definedName name="_xlnm.Print_Titles" localSheetId="2">'PS 02 - Technologická ele...'!$91:$91</definedName>
    <definedName name="_xlnm.Print_Titles" localSheetId="3">'PS 03 - Přípojka NN'!$81:$81</definedName>
    <definedName name="_xlnm.Print_Titles" localSheetId="4">'PS 04 - Fotovoltaická ele...'!$87:$87</definedName>
    <definedName name="_xlnm.Print_Titles" localSheetId="0">'Rekapitulace stavby'!$52:$52</definedName>
    <definedName name="_xlnm.Print_Area" localSheetId="5">'Pokyny pro vyplnění'!$B$2:$K$71,'Pokyny pro vyplnění'!$B$74:$K$118,'Pokyny pro vyplnění'!$B$121:$K$161,'Pokyny pro vyplnění'!$B$164:$K$219</definedName>
    <definedName name="_xlnm.Print_Area" localSheetId="1">'PS 01 - Stavebně-technolo...'!$C$4:$J$39,'PS 01 - Stavebně-technolo...'!$C$45:$J$77,'PS 01 - Stavebně-technolo...'!$C$83:$K$388</definedName>
    <definedName name="_xlnm.Print_Area" localSheetId="2">'PS 02 - Technologická ele...'!$C$4:$J$39,'PS 02 - Technologická ele...'!$C$45:$J$73,'PS 02 - Technologická ele...'!$C$79:$K$415</definedName>
    <definedName name="_xlnm.Print_Area" localSheetId="3">'PS 03 - Přípojka NN'!$C$4:$J$39,'PS 03 - Přípojka NN'!$C$45:$J$63,'PS 03 - Přípojka NN'!$C$69:$K$105</definedName>
    <definedName name="_xlnm.Print_Area" localSheetId="4">'PS 04 - Fotovoltaická ele...'!$C$4:$J$39,'PS 04 - Fotovoltaická ele...'!$C$45:$J$69,'PS 04 - Fotovoltaická ele...'!$C$75:$K$185</definedName>
    <definedName name="_xlnm.Print_Area" localSheetId="0">'Rekapitulace stavby'!$D$4:$AO$36,'Rekapitulace stavby'!$C$42:$AQ$59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5" l="1"/>
  <c r="J37" i="5"/>
  <c r="J36" i="5"/>
  <c r="AY58" i="1"/>
  <c r="J35" i="5"/>
  <c r="AX58" i="1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2" i="5"/>
  <c r="BH162" i="5"/>
  <c r="BG162" i="5"/>
  <c r="BF162" i="5"/>
  <c r="T162" i="5"/>
  <c r="T161" i="5"/>
  <c r="R162" i="5"/>
  <c r="R161" i="5"/>
  <c r="P162" i="5"/>
  <c r="P161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5" i="5"/>
  <c r="BH125" i="5"/>
  <c r="BG125" i="5"/>
  <c r="BF125" i="5"/>
  <c r="T125" i="5"/>
  <c r="R125" i="5"/>
  <c r="P125" i="5"/>
  <c r="BI123" i="5"/>
  <c r="BH123" i="5"/>
  <c r="BG123" i="5"/>
  <c r="BF123" i="5"/>
  <c r="T123" i="5"/>
  <c r="R123" i="5"/>
  <c r="P123" i="5"/>
  <c r="BI121" i="5"/>
  <c r="BH121" i="5"/>
  <c r="BG121" i="5"/>
  <c r="BF121" i="5"/>
  <c r="T121" i="5"/>
  <c r="R121" i="5"/>
  <c r="P121" i="5"/>
  <c r="BI119" i="5"/>
  <c r="BH119" i="5"/>
  <c r="BG119" i="5"/>
  <c r="BF119" i="5"/>
  <c r="T119" i="5"/>
  <c r="R119" i="5"/>
  <c r="P119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J61" i="5"/>
  <c r="J85" i="5"/>
  <c r="F82" i="5"/>
  <c r="E80" i="5"/>
  <c r="J55" i="5"/>
  <c r="F52" i="5"/>
  <c r="E50" i="5"/>
  <c r="J21" i="5"/>
  <c r="E21" i="5"/>
  <c r="J54" i="5"/>
  <c r="J20" i="5"/>
  <c r="J18" i="5"/>
  <c r="E18" i="5"/>
  <c r="F85" i="5" s="1"/>
  <c r="J17" i="5"/>
  <c r="J15" i="5"/>
  <c r="E15" i="5"/>
  <c r="F84" i="5"/>
  <c r="J14" i="5"/>
  <c r="J12" i="5"/>
  <c r="J52" i="5" s="1"/>
  <c r="E7" i="5"/>
  <c r="E48" i="5"/>
  <c r="J37" i="4"/>
  <c r="J36" i="4"/>
  <c r="AY57" i="1"/>
  <c r="J35" i="4"/>
  <c r="AX57" i="1" s="1"/>
  <c r="BI104" i="4"/>
  <c r="BH104" i="4"/>
  <c r="BG104" i="4"/>
  <c r="BF104" i="4"/>
  <c r="T104" i="4"/>
  <c r="R104" i="4"/>
  <c r="P104" i="4"/>
  <c r="BI102" i="4"/>
  <c r="BH102" i="4"/>
  <c r="BG102" i="4"/>
  <c r="BF102" i="4"/>
  <c r="T102" i="4"/>
  <c r="R102" i="4"/>
  <c r="P102" i="4"/>
  <c r="BI100" i="4"/>
  <c r="BH100" i="4"/>
  <c r="BG100" i="4"/>
  <c r="BF100" i="4"/>
  <c r="T100" i="4"/>
  <c r="R100" i="4"/>
  <c r="P100" i="4"/>
  <c r="BI98" i="4"/>
  <c r="BH98" i="4"/>
  <c r="BG98" i="4"/>
  <c r="BF98" i="4"/>
  <c r="T98" i="4"/>
  <c r="R98" i="4"/>
  <c r="P98" i="4"/>
  <c r="BI95" i="4"/>
  <c r="BH95" i="4"/>
  <c r="BG95" i="4"/>
  <c r="BF95" i="4"/>
  <c r="T95" i="4"/>
  <c r="R95" i="4"/>
  <c r="P95" i="4"/>
  <c r="BI93" i="4"/>
  <c r="BH93" i="4"/>
  <c r="BG93" i="4"/>
  <c r="BF93" i="4"/>
  <c r="T93" i="4"/>
  <c r="R93" i="4"/>
  <c r="P93" i="4"/>
  <c r="BI91" i="4"/>
  <c r="BH91" i="4"/>
  <c r="BG91" i="4"/>
  <c r="BF91" i="4"/>
  <c r="T91" i="4"/>
  <c r="R91" i="4"/>
  <c r="P91" i="4"/>
  <c r="BI89" i="4"/>
  <c r="BH89" i="4"/>
  <c r="BG89" i="4"/>
  <c r="BF89" i="4"/>
  <c r="T89" i="4"/>
  <c r="R89" i="4"/>
  <c r="P89" i="4"/>
  <c r="BI87" i="4"/>
  <c r="BH87" i="4"/>
  <c r="BG87" i="4"/>
  <c r="BF87" i="4"/>
  <c r="T87" i="4"/>
  <c r="R87" i="4"/>
  <c r="P87" i="4"/>
  <c r="BI85" i="4"/>
  <c r="BH85" i="4"/>
  <c r="BG85" i="4"/>
  <c r="BF85" i="4"/>
  <c r="T85" i="4"/>
  <c r="R85" i="4"/>
  <c r="P85" i="4"/>
  <c r="J79" i="4"/>
  <c r="J78" i="4"/>
  <c r="F78" i="4"/>
  <c r="F76" i="4"/>
  <c r="E74" i="4"/>
  <c r="J55" i="4"/>
  <c r="J54" i="4"/>
  <c r="F54" i="4"/>
  <c r="F52" i="4"/>
  <c r="E50" i="4"/>
  <c r="J18" i="4"/>
  <c r="E18" i="4"/>
  <c r="F55" i="4" s="1"/>
  <c r="J17" i="4"/>
  <c r="J12" i="4"/>
  <c r="J76" i="4" s="1"/>
  <c r="E7" i="4"/>
  <c r="E48" i="4" s="1"/>
  <c r="J37" i="3"/>
  <c r="J36" i="3"/>
  <c r="AY56" i="1"/>
  <c r="J35" i="3"/>
  <c r="AX56" i="1"/>
  <c r="BI414" i="3"/>
  <c r="BH414" i="3"/>
  <c r="BG414" i="3"/>
  <c r="BF414" i="3"/>
  <c r="T414" i="3"/>
  <c r="R414" i="3"/>
  <c r="P414" i="3"/>
  <c r="BI412" i="3"/>
  <c r="BH412" i="3"/>
  <c r="BG412" i="3"/>
  <c r="BF412" i="3"/>
  <c r="T412" i="3"/>
  <c r="R412" i="3"/>
  <c r="P412" i="3"/>
  <c r="BI410" i="3"/>
  <c r="BH410" i="3"/>
  <c r="BG410" i="3"/>
  <c r="BF410" i="3"/>
  <c r="T410" i="3"/>
  <c r="R410" i="3"/>
  <c r="P410" i="3"/>
  <c r="BI408" i="3"/>
  <c r="BH408" i="3"/>
  <c r="BG408" i="3"/>
  <c r="BF408" i="3"/>
  <c r="T408" i="3"/>
  <c r="R408" i="3"/>
  <c r="P408" i="3"/>
  <c r="BI406" i="3"/>
  <c r="BH406" i="3"/>
  <c r="BG406" i="3"/>
  <c r="BF406" i="3"/>
  <c r="T406" i="3"/>
  <c r="R406" i="3"/>
  <c r="P406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86" i="3"/>
  <c r="BH386" i="3"/>
  <c r="BG386" i="3"/>
  <c r="BF386" i="3"/>
  <c r="T386" i="3"/>
  <c r="R386" i="3"/>
  <c r="P386" i="3"/>
  <c r="BI384" i="3"/>
  <c r="BH384" i="3"/>
  <c r="BG384" i="3"/>
  <c r="BF384" i="3"/>
  <c r="T384" i="3"/>
  <c r="R384" i="3"/>
  <c r="P384" i="3"/>
  <c r="BI382" i="3"/>
  <c r="BH382" i="3"/>
  <c r="BG382" i="3"/>
  <c r="BF382" i="3"/>
  <c r="T382" i="3"/>
  <c r="R382" i="3"/>
  <c r="P382" i="3"/>
  <c r="BI380" i="3"/>
  <c r="BH380" i="3"/>
  <c r="BG380" i="3"/>
  <c r="BF380" i="3"/>
  <c r="T380" i="3"/>
  <c r="R380" i="3"/>
  <c r="P380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71" i="3"/>
  <c r="BH371" i="3"/>
  <c r="BG371" i="3"/>
  <c r="BF371" i="3"/>
  <c r="T371" i="3"/>
  <c r="R371" i="3"/>
  <c r="P371" i="3"/>
  <c r="BI369" i="3"/>
  <c r="BH369" i="3"/>
  <c r="BG369" i="3"/>
  <c r="BF369" i="3"/>
  <c r="T369" i="3"/>
  <c r="R369" i="3"/>
  <c r="P369" i="3"/>
  <c r="BI367" i="3"/>
  <c r="BH367" i="3"/>
  <c r="BG367" i="3"/>
  <c r="BF367" i="3"/>
  <c r="T367" i="3"/>
  <c r="R367" i="3"/>
  <c r="P367" i="3"/>
  <c r="BI365" i="3"/>
  <c r="BH365" i="3"/>
  <c r="BG365" i="3"/>
  <c r="BF365" i="3"/>
  <c r="T365" i="3"/>
  <c r="R365" i="3"/>
  <c r="P365" i="3"/>
  <c r="BI363" i="3"/>
  <c r="BH363" i="3"/>
  <c r="BG363" i="3"/>
  <c r="BF363" i="3"/>
  <c r="T363" i="3"/>
  <c r="R363" i="3"/>
  <c r="P363" i="3"/>
  <c r="BI360" i="3"/>
  <c r="BH360" i="3"/>
  <c r="BG360" i="3"/>
  <c r="BF360" i="3"/>
  <c r="T360" i="3"/>
  <c r="R360" i="3"/>
  <c r="P360" i="3"/>
  <c r="BI358" i="3"/>
  <c r="BH358" i="3"/>
  <c r="BG358" i="3"/>
  <c r="BF358" i="3"/>
  <c r="T358" i="3"/>
  <c r="R358" i="3"/>
  <c r="P358" i="3"/>
  <c r="BI356" i="3"/>
  <c r="BH356" i="3"/>
  <c r="BG356" i="3"/>
  <c r="BF356" i="3"/>
  <c r="T356" i="3"/>
  <c r="R356" i="3"/>
  <c r="P356" i="3"/>
  <c r="BI354" i="3"/>
  <c r="BH354" i="3"/>
  <c r="BG354" i="3"/>
  <c r="BF354" i="3"/>
  <c r="T354" i="3"/>
  <c r="R354" i="3"/>
  <c r="P354" i="3"/>
  <c r="BI352" i="3"/>
  <c r="BH352" i="3"/>
  <c r="BG352" i="3"/>
  <c r="BF352" i="3"/>
  <c r="T352" i="3"/>
  <c r="R352" i="3"/>
  <c r="P352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39" i="3"/>
  <c r="BH339" i="3"/>
  <c r="BG339" i="3"/>
  <c r="BF339" i="3"/>
  <c r="T339" i="3"/>
  <c r="R339" i="3"/>
  <c r="P339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3" i="3"/>
  <c r="BH333" i="3"/>
  <c r="BG333" i="3"/>
  <c r="BF333" i="3"/>
  <c r="T333" i="3"/>
  <c r="R333" i="3"/>
  <c r="P333" i="3"/>
  <c r="BI331" i="3"/>
  <c r="BH331" i="3"/>
  <c r="BG331" i="3"/>
  <c r="BF331" i="3"/>
  <c r="T331" i="3"/>
  <c r="R331" i="3"/>
  <c r="P331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0" i="3"/>
  <c r="BH300" i="3"/>
  <c r="BG300" i="3"/>
  <c r="BF300" i="3"/>
  <c r="T300" i="3"/>
  <c r="R300" i="3"/>
  <c r="P300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T290" i="3" s="1"/>
  <c r="R291" i="3"/>
  <c r="R290" i="3" s="1"/>
  <c r="P291" i="3"/>
  <c r="P290" i="3"/>
  <c r="BI288" i="3"/>
  <c r="BH288" i="3"/>
  <c r="BG288" i="3"/>
  <c r="BF288" i="3"/>
  <c r="T288" i="3"/>
  <c r="R288" i="3"/>
  <c r="P288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T266" i="3" s="1"/>
  <c r="R267" i="3"/>
  <c r="R266" i="3" s="1"/>
  <c r="P267" i="3"/>
  <c r="P266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7" i="3"/>
  <c r="BH257" i="3"/>
  <c r="BG257" i="3"/>
  <c r="BF257" i="3"/>
  <c r="T257" i="3"/>
  <c r="T256" i="3"/>
  <c r="R257" i="3"/>
  <c r="R256" i="3"/>
  <c r="P257" i="3"/>
  <c r="P256" i="3"/>
  <c r="BI254" i="3"/>
  <c r="BH254" i="3"/>
  <c r="BG254" i="3"/>
  <c r="BF254" i="3"/>
  <c r="T254" i="3"/>
  <c r="R254" i="3"/>
  <c r="P254" i="3"/>
  <c r="BI252" i="3"/>
  <c r="BH252" i="3"/>
  <c r="BG252" i="3"/>
  <c r="BF252" i="3"/>
  <c r="T252" i="3"/>
  <c r="R252" i="3"/>
  <c r="P252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0" i="3"/>
  <c r="BH120" i="3"/>
  <c r="BG120" i="3"/>
  <c r="BF120" i="3"/>
  <c r="T120" i="3"/>
  <c r="R120" i="3"/>
  <c r="P120" i="3"/>
  <c r="BI118" i="3"/>
  <c r="BH118" i="3"/>
  <c r="BG118" i="3"/>
  <c r="BF118" i="3"/>
  <c r="T118" i="3"/>
  <c r="R118" i="3"/>
  <c r="P118" i="3"/>
  <c r="BI116" i="3"/>
  <c r="BH116" i="3"/>
  <c r="BG116" i="3"/>
  <c r="BF116" i="3"/>
  <c r="T116" i="3"/>
  <c r="R116" i="3"/>
  <c r="P116" i="3"/>
  <c r="BI114" i="3"/>
  <c r="BH114" i="3"/>
  <c r="BG114" i="3"/>
  <c r="BF114" i="3"/>
  <c r="T114" i="3"/>
  <c r="R114" i="3"/>
  <c r="P114" i="3"/>
  <c r="BI112" i="3"/>
  <c r="BH112" i="3"/>
  <c r="BG112" i="3"/>
  <c r="BF112" i="3"/>
  <c r="T112" i="3"/>
  <c r="R112" i="3"/>
  <c r="P112" i="3"/>
  <c r="BI110" i="3"/>
  <c r="BH110" i="3"/>
  <c r="BG110" i="3"/>
  <c r="BF110" i="3"/>
  <c r="T110" i="3"/>
  <c r="R110" i="3"/>
  <c r="P110" i="3"/>
  <c r="BI107" i="3"/>
  <c r="BH107" i="3"/>
  <c r="BG107" i="3"/>
  <c r="BF107" i="3"/>
  <c r="T107" i="3"/>
  <c r="R107" i="3"/>
  <c r="P107" i="3"/>
  <c r="BI105" i="3"/>
  <c r="BH105" i="3"/>
  <c r="BG105" i="3"/>
  <c r="BF105" i="3"/>
  <c r="T105" i="3"/>
  <c r="R105" i="3"/>
  <c r="P105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5" i="3"/>
  <c r="BH95" i="3"/>
  <c r="BG95" i="3"/>
  <c r="BF95" i="3"/>
  <c r="T95" i="3"/>
  <c r="R95" i="3"/>
  <c r="P95" i="3"/>
  <c r="J89" i="3"/>
  <c r="J88" i="3"/>
  <c r="F88" i="3"/>
  <c r="F86" i="3"/>
  <c r="E84" i="3"/>
  <c r="J55" i="3"/>
  <c r="J54" i="3"/>
  <c r="F54" i="3"/>
  <c r="F52" i="3"/>
  <c r="E50" i="3"/>
  <c r="J18" i="3"/>
  <c r="E18" i="3"/>
  <c r="F55" i="3" s="1"/>
  <c r="J17" i="3"/>
  <c r="J12" i="3"/>
  <c r="J86" i="3" s="1"/>
  <c r="E7" i="3"/>
  <c r="E82" i="3"/>
  <c r="J37" i="2"/>
  <c r="J36" i="2"/>
  <c r="AY55" i="1" s="1"/>
  <c r="J35" i="2"/>
  <c r="AX55" i="1" s="1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6" i="2"/>
  <c r="BH376" i="2"/>
  <c r="BG376" i="2"/>
  <c r="BF376" i="2"/>
  <c r="T376" i="2"/>
  <c r="R376" i="2"/>
  <c r="P376" i="2"/>
  <c r="BI374" i="2"/>
  <c r="BH374" i="2"/>
  <c r="BG374" i="2"/>
  <c r="BF374" i="2"/>
  <c r="T374" i="2"/>
  <c r="R374" i="2"/>
  <c r="P374" i="2"/>
  <c r="BI372" i="2"/>
  <c r="BH372" i="2"/>
  <c r="BG372" i="2"/>
  <c r="BF372" i="2"/>
  <c r="T372" i="2"/>
  <c r="R372" i="2"/>
  <c r="P372" i="2"/>
  <c r="BI367" i="2"/>
  <c r="BH367" i="2"/>
  <c r="BG367" i="2"/>
  <c r="BF367" i="2"/>
  <c r="T367" i="2"/>
  <c r="R367" i="2"/>
  <c r="P367" i="2"/>
  <c r="BI365" i="2"/>
  <c r="BH365" i="2"/>
  <c r="BG365" i="2"/>
  <c r="BF365" i="2"/>
  <c r="T365" i="2"/>
  <c r="R365" i="2"/>
  <c r="P365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6" i="2"/>
  <c r="BH336" i="2"/>
  <c r="BG336" i="2"/>
  <c r="BF336" i="2"/>
  <c r="T336" i="2"/>
  <c r="R336" i="2"/>
  <c r="P336" i="2"/>
  <c r="BI333" i="2"/>
  <c r="BH333" i="2"/>
  <c r="BG333" i="2"/>
  <c r="BF333" i="2"/>
  <c r="T333" i="2"/>
  <c r="R333" i="2"/>
  <c r="P333" i="2"/>
  <c r="BI329" i="2"/>
  <c r="BH329" i="2"/>
  <c r="BG329" i="2"/>
  <c r="BF329" i="2"/>
  <c r="T329" i="2"/>
  <c r="R329" i="2"/>
  <c r="P329" i="2"/>
  <c r="BI326" i="2"/>
  <c r="BH326" i="2"/>
  <c r="BG326" i="2"/>
  <c r="BF326" i="2"/>
  <c r="T326" i="2"/>
  <c r="R326" i="2"/>
  <c r="P326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300" i="2"/>
  <c r="BH300" i="2"/>
  <c r="BG300" i="2"/>
  <c r="BF300" i="2"/>
  <c r="T300" i="2"/>
  <c r="R300" i="2"/>
  <c r="P300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8" i="2"/>
  <c r="BH238" i="2"/>
  <c r="BG238" i="2"/>
  <c r="BF238" i="2"/>
  <c r="T238" i="2"/>
  <c r="R238" i="2"/>
  <c r="P238" i="2"/>
  <c r="BI235" i="2"/>
  <c r="BH235" i="2"/>
  <c r="BG235" i="2"/>
  <c r="BF235" i="2"/>
  <c r="T235" i="2"/>
  <c r="R235" i="2"/>
  <c r="P235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6" i="2"/>
  <c r="BH196" i="2"/>
  <c r="BG196" i="2"/>
  <c r="BF196" i="2"/>
  <c r="T196" i="2"/>
  <c r="T195" i="2"/>
  <c r="R196" i="2"/>
  <c r="R195" i="2"/>
  <c r="P196" i="2"/>
  <c r="P195" i="2" s="1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4" i="2"/>
  <c r="BH184" i="2"/>
  <c r="BG184" i="2"/>
  <c r="BF184" i="2"/>
  <c r="T184" i="2"/>
  <c r="R184" i="2"/>
  <c r="P184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J93" i="2"/>
  <c r="J92" i="2"/>
  <c r="F90" i="2"/>
  <c r="E88" i="2"/>
  <c r="J55" i="2"/>
  <c r="J54" i="2"/>
  <c r="F52" i="2"/>
  <c r="E50" i="2"/>
  <c r="J18" i="2"/>
  <c r="E18" i="2"/>
  <c r="F93" i="2" s="1"/>
  <c r="J17" i="2"/>
  <c r="J15" i="2"/>
  <c r="E15" i="2"/>
  <c r="F54" i="2"/>
  <c r="J14" i="2"/>
  <c r="J12" i="2"/>
  <c r="J90" i="2" s="1"/>
  <c r="E7" i="2"/>
  <c r="E86" i="2" s="1"/>
  <c r="L50" i="1"/>
  <c r="AM50" i="1"/>
  <c r="AM49" i="1"/>
  <c r="L49" i="1"/>
  <c r="AM47" i="1"/>
  <c r="L47" i="1"/>
  <c r="L45" i="1"/>
  <c r="L44" i="1"/>
  <c r="BK118" i="3"/>
  <c r="J392" i="3"/>
  <c r="J354" i="3"/>
  <c r="J176" i="3"/>
  <c r="BK176" i="3"/>
  <c r="J270" i="3"/>
  <c r="BK210" i="3"/>
  <c r="BK276" i="3"/>
  <c r="BK127" i="5"/>
  <c r="J194" i="3"/>
  <c r="BK300" i="3"/>
  <c r="BK150" i="5"/>
  <c r="J398" i="3"/>
  <c r="J408" i="3"/>
  <c r="BK148" i="3"/>
  <c r="BK192" i="3"/>
  <c r="J267" i="3"/>
  <c r="BK91" i="4"/>
  <c r="BK182" i="5"/>
  <c r="BK101" i="3"/>
  <c r="J165" i="5"/>
  <c r="BK159" i="5"/>
  <c r="BK122" i="3"/>
  <c r="BK119" i="5"/>
  <c r="BK235" i="2"/>
  <c r="J253" i="2"/>
  <c r="BK333" i="2"/>
  <c r="AS54" i="1"/>
  <c r="J148" i="2"/>
  <c r="J148" i="5"/>
  <c r="BK376" i="2"/>
  <c r="J365" i="2"/>
  <c r="J219" i="2"/>
  <c r="J372" i="2"/>
  <c r="BK114" i="2"/>
  <c r="BK345" i="2"/>
  <c r="J232" i="2"/>
  <c r="J247" i="2"/>
  <c r="BK398" i="3"/>
  <c r="J323" i="3"/>
  <c r="J152" i="3"/>
  <c r="BK354" i="3"/>
  <c r="BK311" i="3"/>
  <c r="J313" i="3"/>
  <c r="BK272" i="3"/>
  <c r="BK107" i="3"/>
  <c r="J89" i="4"/>
  <c r="J100" i="5"/>
  <c r="BK174" i="5"/>
  <c r="BK92" i="5"/>
  <c r="J306" i="2"/>
  <c r="J326" i="2"/>
  <c r="BK164" i="2"/>
  <c r="J184" i="2"/>
  <c r="BK257" i="3"/>
  <c r="J104" i="4"/>
  <c r="BK123" i="5"/>
  <c r="BK388" i="3"/>
  <c r="J303" i="3"/>
  <c r="BK168" i="3"/>
  <c r="BK360" i="3"/>
  <c r="BK339" i="3"/>
  <c r="BK110" i="3"/>
  <c r="J286" i="3"/>
  <c r="J272" i="3"/>
  <c r="BK95" i="4"/>
  <c r="BK110" i="5"/>
  <c r="BK331" i="3"/>
  <c r="BK309" i="3"/>
  <c r="BK164" i="3"/>
  <c r="BK226" i="3"/>
  <c r="BK378" i="3"/>
  <c r="BK222" i="3"/>
  <c r="J371" i="3"/>
  <c r="BK260" i="3"/>
  <c r="BK242" i="3"/>
  <c r="BK284" i="3"/>
  <c r="BK137" i="5"/>
  <c r="J307" i="3"/>
  <c r="J342" i="3"/>
  <c r="J174" i="3"/>
  <c r="J204" i="2"/>
  <c r="BK383" i="2"/>
  <c r="J343" i="2"/>
  <c r="BK184" i="2"/>
  <c r="J270" i="2"/>
  <c r="J164" i="2"/>
  <c r="BK213" i="2"/>
  <c r="J262" i="2"/>
  <c r="BK303" i="2"/>
  <c r="BK176" i="2"/>
  <c r="J154" i="2"/>
  <c r="BK230" i="2"/>
  <c r="J276" i="3"/>
  <c r="BK286" i="3"/>
  <c r="BK325" i="3"/>
  <c r="J296" i="3"/>
  <c r="J190" i="3"/>
  <c r="J85" i="4"/>
  <c r="J141" i="5"/>
  <c r="BK274" i="2"/>
  <c r="J374" i="2"/>
  <c r="J383" i="2"/>
  <c r="BK112" i="3"/>
  <c r="BK216" i="3"/>
  <c r="BK198" i="3"/>
  <c r="BK98" i="4"/>
  <c r="BK406" i="3"/>
  <c r="BK327" i="3"/>
  <c r="BK382" i="3"/>
  <c r="BK280" i="3"/>
  <c r="BK244" i="3"/>
  <c r="BK313" i="3"/>
  <c r="BK248" i="3"/>
  <c r="J210" i="3"/>
  <c r="BK141" i="5"/>
  <c r="J325" i="3"/>
  <c r="J363" i="3"/>
  <c r="BK196" i="3"/>
  <c r="J274" i="3"/>
  <c r="J139" i="5"/>
  <c r="BK133" i="5"/>
  <c r="BK155" i="5"/>
  <c r="J228" i="3"/>
  <c r="BK307" i="3"/>
  <c r="BK414" i="3"/>
  <c r="BK270" i="3"/>
  <c r="J224" i="3"/>
  <c r="BK170" i="3"/>
  <c r="BK206" i="3"/>
  <c r="BK188" i="3"/>
  <c r="J100" i="4"/>
  <c r="J182" i="5"/>
  <c r="J116" i="5"/>
  <c r="J121" i="5"/>
  <c r="BK341" i="2"/>
  <c r="J176" i="2"/>
  <c r="BK170" i="2"/>
  <c r="BK357" i="2"/>
  <c r="J108" i="2"/>
  <c r="J300" i="2"/>
  <c r="J142" i="3"/>
  <c r="BK140" i="3"/>
  <c r="J119" i="5"/>
  <c r="J102" i="5"/>
  <c r="BK352" i="3"/>
  <c r="BK288" i="3"/>
  <c r="J414" i="3"/>
  <c r="J246" i="3"/>
  <c r="J107" i="3"/>
  <c r="BK178" i="5"/>
  <c r="J184" i="3"/>
  <c r="J226" i="3"/>
  <c r="J327" i="3"/>
  <c r="BK386" i="3"/>
  <c r="J232" i="3"/>
  <c r="BK184" i="3"/>
  <c r="J333" i="3"/>
  <c r="J396" i="3"/>
  <c r="BK95" i="3"/>
  <c r="J136" i="3"/>
  <c r="BK178" i="3"/>
  <c r="BK166" i="3"/>
  <c r="J93" i="4"/>
  <c r="J130" i="3"/>
  <c r="BK363" i="3"/>
  <c r="J356" i="3"/>
  <c r="BK305" i="3"/>
  <c r="BK335" i="3"/>
  <c r="BK99" i="3"/>
  <c r="J117" i="2"/>
  <c r="BK196" i="2"/>
  <c r="J349" i="2"/>
  <c r="J323" i="2"/>
  <c r="BK272" i="2"/>
  <c r="BK216" i="2"/>
  <c r="BK120" i="2"/>
  <c r="BK300" i="2"/>
  <c r="BK262" i="2"/>
  <c r="BK241" i="2"/>
  <c r="J387" i="2"/>
  <c r="BK154" i="2"/>
  <c r="J381" i="2"/>
  <c r="J353" i="2"/>
  <c r="J288" i="2"/>
  <c r="J277" i="2"/>
  <c r="J385" i="2"/>
  <c r="J97" i="3"/>
  <c r="BK87" i="4"/>
  <c r="J178" i="5"/>
  <c r="J162" i="5"/>
  <c r="J412" i="3"/>
  <c r="J230" i="3"/>
  <c r="J202" i="3"/>
  <c r="BK356" i="3"/>
  <c r="J164" i="3"/>
  <c r="BK162" i="3"/>
  <c r="J122" i="3"/>
  <c r="J129" i="5"/>
  <c r="BK129" i="5"/>
  <c r="BK326" i="2"/>
  <c r="J336" i="2"/>
  <c r="J296" i="2"/>
  <c r="J157" i="2"/>
  <c r="BK309" i="2"/>
  <c r="J400" i="3"/>
  <c r="BK182" i="3"/>
  <c r="J348" i="3"/>
  <c r="J264" i="3"/>
  <c r="BK208" i="3"/>
  <c r="BK162" i="5"/>
  <c r="J176" i="5"/>
  <c r="BK265" i="2"/>
  <c r="J114" i="2"/>
  <c r="BK144" i="2"/>
  <c r="BK367" i="3"/>
  <c r="BK373" i="3"/>
  <c r="J284" i="3"/>
  <c r="BK146" i="3"/>
  <c r="J126" i="3"/>
  <c r="J252" i="3"/>
  <c r="BK224" i="3"/>
  <c r="BK105" i="3"/>
  <c r="J390" i="3"/>
  <c r="BK136" i="3"/>
  <c r="BK262" i="3"/>
  <c r="J360" i="3"/>
  <c r="BK121" i="5"/>
  <c r="BK404" i="3"/>
  <c r="BK154" i="3"/>
  <c r="J305" i="3"/>
  <c r="BK125" i="5"/>
  <c r="BK144" i="5"/>
  <c r="J260" i="3"/>
  <c r="J102" i="4"/>
  <c r="BK114" i="5"/>
  <c r="J146" i="5"/>
  <c r="BK390" i="3"/>
  <c r="J337" i="3"/>
  <c r="BK319" i="3"/>
  <c r="BK124" i="3"/>
  <c r="J218" i="3"/>
  <c r="BK160" i="3"/>
  <c r="J157" i="5"/>
  <c r="BK131" i="5"/>
  <c r="BK96" i="5"/>
  <c r="BK343" i="2"/>
  <c r="BK204" i="2"/>
  <c r="J201" i="2"/>
  <c r="BK367" i="2"/>
  <c r="BK232" i="2"/>
  <c r="BK201" i="2"/>
  <c r="J351" i="2"/>
  <c r="J309" i="2"/>
  <c r="BK320" i="2"/>
  <c r="J207" i="2"/>
  <c r="J124" i="2"/>
  <c r="J355" i="2"/>
  <c r="BK283" i="2"/>
  <c r="J188" i="2"/>
  <c r="J313" i="2"/>
  <c r="BK279" i="2"/>
  <c r="BK250" i="2"/>
  <c r="J144" i="2"/>
  <c r="J172" i="2"/>
  <c r="BK158" i="3"/>
  <c r="J188" i="3"/>
  <c r="BK384" i="3"/>
  <c r="BK116" i="3"/>
  <c r="J378" i="3"/>
  <c r="J166" i="3"/>
  <c r="BK130" i="3"/>
  <c r="BK291" i="3"/>
  <c r="BK298" i="3"/>
  <c r="J178" i="3"/>
  <c r="J144" i="5"/>
  <c r="J108" i="5"/>
  <c r="J127" i="5"/>
  <c r="J132" i="2"/>
  <c r="BK238" i="2"/>
  <c r="BK379" i="2"/>
  <c r="BK349" i="2"/>
  <c r="J172" i="5"/>
  <c r="BK172" i="2"/>
  <c r="BK204" i="3"/>
  <c r="BK100" i="4"/>
  <c r="BK146" i="5"/>
  <c r="J153" i="5"/>
  <c r="BK402" i="3"/>
  <c r="J200" i="3"/>
  <c r="BK126" i="3"/>
  <c r="J344" i="3"/>
  <c r="J112" i="3"/>
  <c r="BK230" i="3"/>
  <c r="BK254" i="3"/>
  <c r="J262" i="3"/>
  <c r="BK153" i="5"/>
  <c r="J208" i="3"/>
  <c r="BK380" i="3"/>
  <c r="BK394" i="3"/>
  <c r="J214" i="3"/>
  <c r="J352" i="3"/>
  <c r="J101" i="3"/>
  <c r="J144" i="3"/>
  <c r="J234" i="3"/>
  <c r="BK128" i="3"/>
  <c r="BK317" i="3"/>
  <c r="J280" i="3"/>
  <c r="J103" i="3"/>
  <c r="J116" i="3"/>
  <c r="J110" i="3"/>
  <c r="BK93" i="4"/>
  <c r="J192" i="3"/>
  <c r="J254" i="3"/>
  <c r="J138" i="3"/>
  <c r="BK348" i="3"/>
  <c r="BK144" i="3"/>
  <c r="BK359" i="2"/>
  <c r="J347" i="2"/>
  <c r="J274" i="2"/>
  <c r="J170" i="2"/>
  <c r="BK192" i="2"/>
  <c r="BK303" i="3"/>
  <c r="J92" i="5"/>
  <c r="BK288" i="2"/>
  <c r="J226" i="2"/>
  <c r="J361" i="2"/>
  <c r="J222" i="3"/>
  <c r="BK156" i="3"/>
  <c r="J386" i="3"/>
  <c r="BK194" i="3"/>
  <c r="BK165" i="5"/>
  <c r="BK85" i="4"/>
  <c r="BK152" i="3"/>
  <c r="BK246" i="3"/>
  <c r="BK202" i="3"/>
  <c r="J367" i="3"/>
  <c r="J170" i="3"/>
  <c r="BK214" i="3"/>
  <c r="BK89" i="4"/>
  <c r="BK102" i="5"/>
  <c r="BK97" i="3"/>
  <c r="J365" i="3"/>
  <c r="J114" i="3"/>
  <c r="BK104" i="4"/>
  <c r="J133" i="5"/>
  <c r="BK355" i="2"/>
  <c r="J303" i="2"/>
  <c r="BK148" i="2"/>
  <c r="J192" i="2"/>
  <c r="BK207" i="2"/>
  <c r="J329" i="2"/>
  <c r="BK124" i="2"/>
  <c r="J265" i="2"/>
  <c r="J99" i="2"/>
  <c r="BK151" i="2"/>
  <c r="J216" i="3"/>
  <c r="J300" i="3"/>
  <c r="BK369" i="3"/>
  <c r="BK337" i="3"/>
  <c r="BK138" i="3"/>
  <c r="J320" i="2"/>
  <c r="J223" i="2"/>
  <c r="BK103" i="3"/>
  <c r="BK94" i="5"/>
  <c r="J220" i="3"/>
  <c r="BK375" i="3"/>
  <c r="BK358" i="3"/>
  <c r="BK321" i="3"/>
  <c r="J132" i="3"/>
  <c r="J110" i="5"/>
  <c r="J317" i="3"/>
  <c r="BK132" i="3"/>
  <c r="BK190" i="3"/>
  <c r="J250" i="3"/>
  <c r="J382" i="3"/>
  <c r="BK240" i="3"/>
  <c r="BK250" i="3"/>
  <c r="J112" i="5"/>
  <c r="J186" i="3"/>
  <c r="J128" i="3"/>
  <c r="BK134" i="3"/>
  <c r="BK102" i="4"/>
  <c r="J131" i="5"/>
  <c r="BK98" i="5"/>
  <c r="BK258" i="2"/>
  <c r="BK102" i="2"/>
  <c r="BK277" i="2"/>
  <c r="J255" i="2"/>
  <c r="J250" i="2"/>
  <c r="BK167" i="2"/>
  <c r="J359" i="2"/>
  <c r="BK293" i="2"/>
  <c r="BK247" i="2"/>
  <c r="BK267" i="2"/>
  <c r="J293" i="2"/>
  <c r="J376" i="2"/>
  <c r="BK132" i="2"/>
  <c r="J279" i="2"/>
  <c r="J210" i="2"/>
  <c r="J167" i="2"/>
  <c r="BK290" i="2"/>
  <c r="J260" i="2"/>
  <c r="BK353" i="2"/>
  <c r="BK99" i="2"/>
  <c r="BK253" i="2"/>
  <c r="J196" i="2"/>
  <c r="BK372" i="2"/>
  <c r="J267" i="2"/>
  <c r="J140" i="2"/>
  <c r="BK255" i="2"/>
  <c r="J206" i="3"/>
  <c r="J242" i="3"/>
  <c r="BK176" i="5"/>
  <c r="BK148" i="5"/>
  <c r="BK135" i="5"/>
  <c r="BK410" i="3"/>
  <c r="BK333" i="3"/>
  <c r="BK267" i="3"/>
  <c r="BK392" i="3"/>
  <c r="J321" i="3"/>
  <c r="BK294" i="3"/>
  <c r="J257" i="3"/>
  <c r="J180" i="5"/>
  <c r="J380" i="3"/>
  <c r="BK342" i="3"/>
  <c r="J394" i="3"/>
  <c r="BK172" i="3"/>
  <c r="J311" i="3"/>
  <c r="J282" i="3"/>
  <c r="J319" i="3"/>
  <c r="J402" i="3"/>
  <c r="J212" i="3"/>
  <c r="J160" i="3"/>
  <c r="BK278" i="3"/>
  <c r="BK174" i="3"/>
  <c r="J167" i="5"/>
  <c r="J331" i="3"/>
  <c r="BK396" i="3"/>
  <c r="J236" i="3"/>
  <c r="BK371" i="3"/>
  <c r="BK238" i="3"/>
  <c r="BK296" i="3"/>
  <c r="J95" i="3"/>
  <c r="BK120" i="3"/>
  <c r="BK180" i="5"/>
  <c r="J125" i="5"/>
  <c r="J298" i="3"/>
  <c r="J384" i="3"/>
  <c r="J291" i="3"/>
  <c r="BK232" i="3"/>
  <c r="J346" i="3"/>
  <c r="J240" i="3"/>
  <c r="J184" i="5"/>
  <c r="J155" i="5"/>
  <c r="BK274" i="3"/>
  <c r="BK170" i="5"/>
  <c r="J96" i="5"/>
  <c r="J170" i="5"/>
  <c r="J102" i="2"/>
  <c r="BK313" i="2"/>
  <c r="J230" i="2"/>
  <c r="BK351" i="2"/>
  <c r="J244" i="2"/>
  <c r="BK108" i="2"/>
  <c r="J345" i="2"/>
  <c r="BK323" i="2"/>
  <c r="BK296" i="2"/>
  <c r="BK385" i="2"/>
  <c r="BK105" i="2"/>
  <c r="J357" i="2"/>
  <c r="BK336" i="2"/>
  <c r="J290" i="2"/>
  <c r="BK223" i="2"/>
  <c r="J136" i="2"/>
  <c r="BK306" i="2"/>
  <c r="J283" i="2"/>
  <c r="BK244" i="2"/>
  <c r="BK387" i="2"/>
  <c r="BK157" i="2"/>
  <c r="BK260" i="2"/>
  <c r="BK226" i="2"/>
  <c r="BK136" i="2"/>
  <c r="J404" i="3"/>
  <c r="J335" i="3"/>
  <c r="BK344" i="3"/>
  <c r="J339" i="3"/>
  <c r="J180" i="3"/>
  <c r="BK186" i="3"/>
  <c r="J146" i="3"/>
  <c r="J105" i="3"/>
  <c r="J124" i="3"/>
  <c r="J95" i="4"/>
  <c r="BK139" i="5"/>
  <c r="J159" i="5"/>
  <c r="BK116" i="5"/>
  <c r="J241" i="2"/>
  <c r="J120" i="2"/>
  <c r="BK365" i="2"/>
  <c r="J333" i="2"/>
  <c r="J114" i="5"/>
  <c r="J258" i="2"/>
  <c r="BK150" i="3"/>
  <c r="BK236" i="3"/>
  <c r="J135" i="5"/>
  <c r="J94" i="5"/>
  <c r="BK106" i="5"/>
  <c r="J309" i="3"/>
  <c r="BK350" i="3"/>
  <c r="BK412" i="3"/>
  <c r="BK220" i="3"/>
  <c r="BK114" i="3"/>
  <c r="BK282" i="3"/>
  <c r="J154" i="3"/>
  <c r="J150" i="5"/>
  <c r="BK112" i="5"/>
  <c r="BK408" i="3"/>
  <c r="J358" i="3"/>
  <c r="J204" i="3"/>
  <c r="J375" i="3"/>
  <c r="BK329" i="3"/>
  <c r="J140" i="3"/>
  <c r="J99" i="3"/>
  <c r="J98" i="4"/>
  <c r="BK172" i="5"/>
  <c r="BK108" i="5"/>
  <c r="J123" i="5"/>
  <c r="J106" i="5"/>
  <c r="J341" i="2"/>
  <c r="BK188" i="2"/>
  <c r="BK374" i="2"/>
  <c r="J316" i="2"/>
  <c r="J285" i="2"/>
  <c r="J216" i="2"/>
  <c r="BK361" i="2"/>
  <c r="J172" i="3"/>
  <c r="BK400" i="3"/>
  <c r="BK228" i="3"/>
  <c r="BK212" i="3"/>
  <c r="J278" i="3"/>
  <c r="J87" i="4"/>
  <c r="J410" i="3"/>
  <c r="J369" i="3"/>
  <c r="BK234" i="3"/>
  <c r="J168" i="3"/>
  <c r="BK180" i="3"/>
  <c r="J406" i="3"/>
  <c r="J294" i="3"/>
  <c r="BK264" i="3"/>
  <c r="J196" i="3"/>
  <c r="BK315" i="3"/>
  <c r="BK142" i="3"/>
  <c r="BK200" i="3"/>
  <c r="J150" i="3"/>
  <c r="BK184" i="5"/>
  <c r="J315" i="3"/>
  <c r="J288" i="3"/>
  <c r="J158" i="3"/>
  <c r="J120" i="3"/>
  <c r="J118" i="3"/>
  <c r="J174" i="5"/>
  <c r="BK167" i="5"/>
  <c r="BK365" i="3"/>
  <c r="J148" i="3"/>
  <c r="BK346" i="3"/>
  <c r="J373" i="3"/>
  <c r="BK252" i="3"/>
  <c r="J104" i="5"/>
  <c r="J91" i="4"/>
  <c r="BK100" i="5"/>
  <c r="BK104" i="5"/>
  <c r="BK157" i="5"/>
  <c r="J151" i="2"/>
  <c r="J111" i="2"/>
  <c r="J128" i="2"/>
  <c r="BK219" i="2"/>
  <c r="J180" i="2"/>
  <c r="J379" i="2"/>
  <c r="BK329" i="2"/>
  <c r="BK210" i="2"/>
  <c r="J213" i="2"/>
  <c r="BK316" i="2"/>
  <c r="BK111" i="2"/>
  <c r="J367" i="2"/>
  <c r="BK285" i="2"/>
  <c r="J235" i="2"/>
  <c r="BK140" i="2"/>
  <c r="BK161" i="2"/>
  <c r="J161" i="2"/>
  <c r="J238" i="2"/>
  <c r="BK117" i="2"/>
  <c r="BK323" i="3"/>
  <c r="BK218" i="3"/>
  <c r="J388" i="3"/>
  <c r="J198" i="3"/>
  <c r="J162" i="3"/>
  <c r="J134" i="3"/>
  <c r="J248" i="3"/>
  <c r="J244" i="3"/>
  <c r="J137" i="5"/>
  <c r="J156" i="3"/>
  <c r="J329" i="3"/>
  <c r="J350" i="3"/>
  <c r="J182" i="3"/>
  <c r="J238" i="3"/>
  <c r="BK270" i="2"/>
  <c r="J272" i="2"/>
  <c r="BK381" i="2"/>
  <c r="BK347" i="2"/>
  <c r="BK180" i="2"/>
  <c r="J105" i="2"/>
  <c r="BK128" i="2"/>
  <c r="J98" i="5"/>
  <c r="F36" i="2" l="1"/>
  <c r="BC55" i="1" s="1"/>
  <c r="F37" i="2"/>
  <c r="BD55" i="1" s="1"/>
  <c r="J34" i="2"/>
  <c r="AW55" i="1" s="1"/>
  <c r="F35" i="2"/>
  <c r="BB55" i="1" s="1"/>
  <c r="P98" i="2"/>
  <c r="R160" i="2"/>
  <c r="P229" i="2"/>
  <c r="T282" i="2"/>
  <c r="BK332" i="2"/>
  <c r="J332" i="2"/>
  <c r="J69" i="2"/>
  <c r="R332" i="2"/>
  <c r="R371" i="2"/>
  <c r="BK98" i="2"/>
  <c r="J98" i="2" s="1"/>
  <c r="J61" i="2" s="1"/>
  <c r="T160" i="2"/>
  <c r="R200" i="2"/>
  <c r="BK222" i="2"/>
  <c r="J222" i="2" s="1"/>
  <c r="J65" i="2" s="1"/>
  <c r="R222" i="2"/>
  <c r="BK282" i="2"/>
  <c r="J282" i="2" s="1"/>
  <c r="J67" i="2" s="1"/>
  <c r="T312" i="2"/>
  <c r="P340" i="2"/>
  <c r="P339" i="2"/>
  <c r="R364" i="2"/>
  <c r="R363" i="2"/>
  <c r="T371" i="2"/>
  <c r="BK160" i="2"/>
  <c r="J160" i="2"/>
  <c r="J62" i="2"/>
  <c r="BK229" i="2"/>
  <c r="J229" i="2"/>
  <c r="J66" i="2" s="1"/>
  <c r="R282" i="2"/>
  <c r="BK340" i="2"/>
  <c r="J340" i="2" s="1"/>
  <c r="J71" i="2" s="1"/>
  <c r="P364" i="2"/>
  <c r="P363" i="2"/>
  <c r="P378" i="2"/>
  <c r="P160" i="2"/>
  <c r="T200" i="2"/>
  <c r="P222" i="2"/>
  <c r="T222" i="2"/>
  <c r="P282" i="2"/>
  <c r="R312" i="2"/>
  <c r="T340" i="2"/>
  <c r="T339" i="2"/>
  <c r="BK371" i="2"/>
  <c r="J371" i="2" s="1"/>
  <c r="J75" i="2" s="1"/>
  <c r="T378" i="2"/>
  <c r="P109" i="3"/>
  <c r="T259" i="3"/>
  <c r="P269" i="3"/>
  <c r="P293" i="3"/>
  <c r="R293" i="3"/>
  <c r="T302" i="3"/>
  <c r="BK362" i="3"/>
  <c r="J362" i="3" s="1"/>
  <c r="J71" i="3" s="1"/>
  <c r="BK377" i="3"/>
  <c r="J377" i="3"/>
  <c r="J72" i="3"/>
  <c r="P84" i="4"/>
  <c r="BK97" i="4"/>
  <c r="J97" i="4" s="1"/>
  <c r="J62" i="4" s="1"/>
  <c r="R97" i="4"/>
  <c r="T97" i="4"/>
  <c r="R98" i="2"/>
  <c r="BK200" i="2"/>
  <c r="J200" i="2" s="1"/>
  <c r="J64" i="2" s="1"/>
  <c r="T229" i="2"/>
  <c r="BK312" i="2"/>
  <c r="J312" i="2" s="1"/>
  <c r="J68" i="2" s="1"/>
  <c r="R340" i="2"/>
  <c r="R339" i="2"/>
  <c r="T364" i="2"/>
  <c r="T363" i="2"/>
  <c r="BK378" i="2"/>
  <c r="J378" i="2" s="1"/>
  <c r="J76" i="2" s="1"/>
  <c r="T109" i="3"/>
  <c r="R259" i="3"/>
  <c r="BK269" i="3"/>
  <c r="J269" i="3"/>
  <c r="J66" i="3" s="1"/>
  <c r="P302" i="3"/>
  <c r="R341" i="3"/>
  <c r="T377" i="3"/>
  <c r="P91" i="5"/>
  <c r="T98" i="2"/>
  <c r="P200" i="2"/>
  <c r="R229" i="2"/>
  <c r="P312" i="2"/>
  <c r="P332" i="2"/>
  <c r="T332" i="2"/>
  <c r="BK364" i="2"/>
  <c r="BK363" i="2" s="1"/>
  <c r="J363" i="2" s="1"/>
  <c r="J72" i="2" s="1"/>
  <c r="J364" i="2"/>
  <c r="J73" i="2"/>
  <c r="P371" i="2"/>
  <c r="P370" i="2"/>
  <c r="R378" i="2"/>
  <c r="R109" i="3"/>
  <c r="R269" i="3"/>
  <c r="BK293" i="3"/>
  <c r="J293" i="3"/>
  <c r="J68" i="3"/>
  <c r="R302" i="3"/>
  <c r="P341" i="3"/>
  <c r="R362" i="3"/>
  <c r="R377" i="3"/>
  <c r="T84" i="4"/>
  <c r="T83" i="4"/>
  <c r="T82" i="4"/>
  <c r="P97" i="4"/>
  <c r="R91" i="5"/>
  <c r="T118" i="5"/>
  <c r="R143" i="5"/>
  <c r="T143" i="5"/>
  <c r="BK94" i="3"/>
  <c r="J94" i="3"/>
  <c r="J61" i="3" s="1"/>
  <c r="P94" i="3"/>
  <c r="R94" i="3"/>
  <c r="R93" i="3" s="1"/>
  <c r="R92" i="3" s="1"/>
  <c r="T94" i="3"/>
  <c r="BK259" i="3"/>
  <c r="J259" i="3" s="1"/>
  <c r="J64" i="3" s="1"/>
  <c r="T293" i="3"/>
  <c r="T341" i="3"/>
  <c r="T362" i="3"/>
  <c r="BK91" i="5"/>
  <c r="J91" i="5" s="1"/>
  <c r="J62" i="5" s="1"/>
  <c r="BK118" i="5"/>
  <c r="J118" i="5" s="1"/>
  <c r="J63" i="5" s="1"/>
  <c r="R118" i="5"/>
  <c r="R152" i="5"/>
  <c r="BK109" i="3"/>
  <c r="J109" i="3" s="1"/>
  <c r="J62" i="3" s="1"/>
  <c r="P259" i="3"/>
  <c r="T269" i="3"/>
  <c r="BK302" i="3"/>
  <c r="J302" i="3"/>
  <c r="J69" i="3"/>
  <c r="BK341" i="3"/>
  <c r="J341" i="3" s="1"/>
  <c r="J70" i="3" s="1"/>
  <c r="P362" i="3"/>
  <c r="P377" i="3"/>
  <c r="BK84" i="4"/>
  <c r="R84" i="4"/>
  <c r="R83" i="4" s="1"/>
  <c r="R82" i="4" s="1"/>
  <c r="T91" i="5"/>
  <c r="P118" i="5"/>
  <c r="BK143" i="5"/>
  <c r="J143" i="5"/>
  <c r="J64" i="5"/>
  <c r="P143" i="5"/>
  <c r="BK152" i="5"/>
  <c r="J152" i="5" s="1"/>
  <c r="J65" i="5" s="1"/>
  <c r="P152" i="5"/>
  <c r="T152" i="5"/>
  <c r="BK164" i="5"/>
  <c r="J164" i="5"/>
  <c r="J67" i="5" s="1"/>
  <c r="P164" i="5"/>
  <c r="R164" i="5"/>
  <c r="T164" i="5"/>
  <c r="BK169" i="5"/>
  <c r="J169" i="5" s="1"/>
  <c r="J68" i="5" s="1"/>
  <c r="P169" i="5"/>
  <c r="R169" i="5"/>
  <c r="T169" i="5"/>
  <c r="BK195" i="2"/>
  <c r="J195" i="2"/>
  <c r="J63" i="2"/>
  <c r="BK290" i="3"/>
  <c r="J290" i="3"/>
  <c r="J67" i="3"/>
  <c r="BK266" i="3"/>
  <c r="J266" i="3" s="1"/>
  <c r="J65" i="3" s="1"/>
  <c r="BK256" i="3"/>
  <c r="J256" i="3"/>
  <c r="J63" i="3"/>
  <c r="BK161" i="5"/>
  <c r="J161" i="5" s="1"/>
  <c r="J66" i="5" s="1"/>
  <c r="J84" i="4"/>
  <c r="J61" i="4"/>
  <c r="J82" i="5"/>
  <c r="BE96" i="5"/>
  <c r="BE112" i="5"/>
  <c r="BE127" i="5"/>
  <c r="BE141" i="5"/>
  <c r="E78" i="5"/>
  <c r="BE100" i="5"/>
  <c r="BE108" i="5"/>
  <c r="BE133" i="5"/>
  <c r="BE153" i="5"/>
  <c r="BE155" i="5"/>
  <c r="BE165" i="5"/>
  <c r="BE170" i="5"/>
  <c r="F55" i="5"/>
  <c r="BE92" i="5"/>
  <c r="BE98" i="5"/>
  <c r="BE114" i="5"/>
  <c r="BE121" i="5"/>
  <c r="BE123" i="5"/>
  <c r="BE125" i="5"/>
  <c r="BE139" i="5"/>
  <c r="BE146" i="5"/>
  <c r="BE148" i="5"/>
  <c r="BE150" i="5"/>
  <c r="BE159" i="5"/>
  <c r="BE162" i="5"/>
  <c r="BE174" i="5"/>
  <c r="F54" i="5"/>
  <c r="J84" i="5"/>
  <c r="BE94" i="5"/>
  <c r="BE102" i="5"/>
  <c r="BE104" i="5"/>
  <c r="BE106" i="5"/>
  <c r="BE116" i="5"/>
  <c r="BE119" i="5"/>
  <c r="BE129" i="5"/>
  <c r="BE131" i="5"/>
  <c r="BE135" i="5"/>
  <c r="BE144" i="5"/>
  <c r="BE176" i="5"/>
  <c r="BE180" i="5"/>
  <c r="BE182" i="5"/>
  <c r="BE110" i="5"/>
  <c r="BE137" i="5"/>
  <c r="BE157" i="5"/>
  <c r="BE167" i="5"/>
  <c r="BE172" i="5"/>
  <c r="BE178" i="5"/>
  <c r="BE184" i="5"/>
  <c r="J52" i="4"/>
  <c r="E72" i="4"/>
  <c r="BE85" i="4"/>
  <c r="BE93" i="4"/>
  <c r="BE98" i="4"/>
  <c r="F79" i="4"/>
  <c r="BE89" i="4"/>
  <c r="BE91" i="4"/>
  <c r="BE100" i="4"/>
  <c r="BE87" i="4"/>
  <c r="BE95" i="4"/>
  <c r="BE102" i="4"/>
  <c r="BE104" i="4"/>
  <c r="J52" i="3"/>
  <c r="BE99" i="3"/>
  <c r="BE105" i="3"/>
  <c r="BE112" i="3"/>
  <c r="BE142" i="3"/>
  <c r="BE148" i="3"/>
  <c r="BE230" i="3"/>
  <c r="BE257" i="3"/>
  <c r="BE254" i="3"/>
  <c r="BE270" i="3"/>
  <c r="BE274" i="3"/>
  <c r="BE160" i="3"/>
  <c r="BE166" i="3"/>
  <c r="BE250" i="3"/>
  <c r="BE267" i="3"/>
  <c r="BE252" i="3"/>
  <c r="BE272" i="3"/>
  <c r="BE122" i="3"/>
  <c r="BE196" i="3"/>
  <c r="BE226" i="3"/>
  <c r="BE288" i="3"/>
  <c r="BE222" i="3"/>
  <c r="BE246" i="3"/>
  <c r="BE107" i="3"/>
  <c r="BE120" i="3"/>
  <c r="BE130" i="3"/>
  <c r="BE144" i="3"/>
  <c r="BE146" i="3"/>
  <c r="BE164" i="3"/>
  <c r="BE186" i="3"/>
  <c r="BE194" i="3"/>
  <c r="BE218" i="3"/>
  <c r="BE220" i="3"/>
  <c r="BE244" i="3"/>
  <c r="BE286" i="3"/>
  <c r="BE303" i="3"/>
  <c r="BE110" i="3"/>
  <c r="BE114" i="3"/>
  <c r="BE150" i="3"/>
  <c r="BE204" i="3"/>
  <c r="BE206" i="3"/>
  <c r="BE278" i="3"/>
  <c r="BE307" i="3"/>
  <c r="BE319" i="3"/>
  <c r="BE298" i="3"/>
  <c r="BE97" i="3"/>
  <c r="BE152" i="3"/>
  <c r="BE158" i="3"/>
  <c r="BE182" i="3"/>
  <c r="BE184" i="3"/>
  <c r="BE291" i="3"/>
  <c r="BE315" i="3"/>
  <c r="BE333" i="3"/>
  <c r="BE317" i="3"/>
  <c r="E48" i="3"/>
  <c r="F89" i="3"/>
  <c r="BE95" i="3"/>
  <c r="BE126" i="3"/>
  <c r="BE128" i="3"/>
  <c r="BE132" i="3"/>
  <c r="BE134" i="3"/>
  <c r="BE140" i="3"/>
  <c r="BE154" i="3"/>
  <c r="BE162" i="3"/>
  <c r="BE170" i="3"/>
  <c r="BE172" i="3"/>
  <c r="BE174" i="3"/>
  <c r="BE178" i="3"/>
  <c r="BE180" i="3"/>
  <c r="BE234" i="3"/>
  <c r="BE284" i="3"/>
  <c r="BE296" i="3"/>
  <c r="BE300" i="3"/>
  <c r="BE311" i="3"/>
  <c r="BE356" i="3"/>
  <c r="BE360" i="3"/>
  <c r="BE358" i="3"/>
  <c r="BE305" i="3"/>
  <c r="BE309" i="3"/>
  <c r="BE342" i="3"/>
  <c r="BE348" i="3"/>
  <c r="BE367" i="3"/>
  <c r="BE116" i="3"/>
  <c r="BE124" i="3"/>
  <c r="BE168" i="3"/>
  <c r="BE176" i="3"/>
  <c r="BE248" i="3"/>
  <c r="BE260" i="3"/>
  <c r="BE276" i="3"/>
  <c r="BE294" i="3"/>
  <c r="BE327" i="3"/>
  <c r="BE354" i="3"/>
  <c r="BE373" i="3"/>
  <c r="BE386" i="3"/>
  <c r="BE352" i="3"/>
  <c r="BE363" i="3"/>
  <c r="BE402" i="3"/>
  <c r="BE224" i="3"/>
  <c r="BE228" i="3"/>
  <c r="BE238" i="3"/>
  <c r="BE242" i="3"/>
  <c r="BE331" i="3"/>
  <c r="BE346" i="3"/>
  <c r="BE365" i="3"/>
  <c r="BE369" i="3"/>
  <c r="BE329" i="3"/>
  <c r="BE339" i="3"/>
  <c r="BE375" i="3"/>
  <c r="BE378" i="3"/>
  <c r="BE380" i="3"/>
  <c r="BE384" i="3"/>
  <c r="BE406" i="3"/>
  <c r="BE410" i="3"/>
  <c r="BE264" i="3"/>
  <c r="BE282" i="3"/>
  <c r="BE390" i="3"/>
  <c r="BE103" i="3"/>
  <c r="BE136" i="3"/>
  <c r="BE138" i="3"/>
  <c r="BE156" i="3"/>
  <c r="BE188" i="3"/>
  <c r="BE200" i="3"/>
  <c r="BE202" i="3"/>
  <c r="BE208" i="3"/>
  <c r="BE210" i="3"/>
  <c r="BE236" i="3"/>
  <c r="BE323" i="3"/>
  <c r="BE325" i="3"/>
  <c r="BE335" i="3"/>
  <c r="BE337" i="3"/>
  <c r="BE344" i="3"/>
  <c r="BE408" i="3"/>
  <c r="BE412" i="3"/>
  <c r="BE280" i="3"/>
  <c r="BE321" i="3"/>
  <c r="BE350" i="3"/>
  <c r="BE371" i="3"/>
  <c r="BE190" i="3"/>
  <c r="BE198" i="3"/>
  <c r="BE212" i="3"/>
  <c r="BE214" i="3"/>
  <c r="BE216" i="3"/>
  <c r="BE240" i="3"/>
  <c r="BE262" i="3"/>
  <c r="BE313" i="3"/>
  <c r="BE392" i="3"/>
  <c r="BE394" i="3"/>
  <c r="BE404" i="3"/>
  <c r="BE414" i="3"/>
  <c r="BE101" i="3"/>
  <c r="BE118" i="3"/>
  <c r="BE192" i="3"/>
  <c r="BE232" i="3"/>
  <c r="BE382" i="3"/>
  <c r="BE388" i="3"/>
  <c r="BE396" i="3"/>
  <c r="BE398" i="3"/>
  <c r="BE400" i="3"/>
  <c r="BE219" i="2"/>
  <c r="BE180" i="2"/>
  <c r="BE241" i="2"/>
  <c r="BE313" i="2"/>
  <c r="BE316" i="2"/>
  <c r="F55" i="2"/>
  <c r="F92" i="2"/>
  <c r="J52" i="2"/>
  <c r="BE102" i="2"/>
  <c r="BE105" i="2"/>
  <c r="BE132" i="2"/>
  <c r="BE170" i="2"/>
  <c r="BE172" i="2"/>
  <c r="BE265" i="2"/>
  <c r="BE267" i="2"/>
  <c r="BE272" i="2"/>
  <c r="BE279" i="2"/>
  <c r="BE285" i="2"/>
  <c r="BE383" i="2"/>
  <c r="BE387" i="2"/>
  <c r="BE154" i="2"/>
  <c r="BE226" i="2"/>
  <c r="BE247" i="2"/>
  <c r="BE192" i="2"/>
  <c r="BE277" i="2"/>
  <c r="BE379" i="2"/>
  <c r="BE120" i="2"/>
  <c r="BE128" i="2"/>
  <c r="BE196" i="2"/>
  <c r="BE365" i="2"/>
  <c r="BE99" i="2"/>
  <c r="BE140" i="2"/>
  <c r="BE250" i="2"/>
  <c r="BE255" i="2"/>
  <c r="BE258" i="2"/>
  <c r="BE260" i="2"/>
  <c r="BE283" i="2"/>
  <c r="BE300" i="2"/>
  <c r="BE303" i="2"/>
  <c r="BE309" i="2"/>
  <c r="BE320" i="2"/>
  <c r="BE323" i="2"/>
  <c r="BE326" i="2"/>
  <c r="BE329" i="2"/>
  <c r="BE333" i="2"/>
  <c r="BE136" i="2"/>
  <c r="BE157" i="2"/>
  <c r="BE161" i="2"/>
  <c r="BE176" i="2"/>
  <c r="BE274" i="2"/>
  <c r="BE345" i="2"/>
  <c r="BE347" i="2"/>
  <c r="BE349" i="2"/>
  <c r="BE351" i="2"/>
  <c r="BE353" i="2"/>
  <c r="BE355" i="2"/>
  <c r="BE357" i="2"/>
  <c r="BE359" i="2"/>
  <c r="BE361" i="2"/>
  <c r="BE381" i="2"/>
  <c r="BE124" i="2"/>
  <c r="BE374" i="2"/>
  <c r="BE148" i="2"/>
  <c r="BE167" i="2"/>
  <c r="BE367" i="2"/>
  <c r="BE372" i="2"/>
  <c r="BE376" i="2"/>
  <c r="BE184" i="2"/>
  <c r="BE204" i="2"/>
  <c r="BE213" i="2"/>
  <c r="BE232" i="2"/>
  <c r="BE343" i="2"/>
  <c r="BE108" i="2"/>
  <c r="BE111" i="2"/>
  <c r="BE114" i="2"/>
  <c r="BE144" i="2"/>
  <c r="BE164" i="2"/>
  <c r="BE188" i="2"/>
  <c r="BE207" i="2"/>
  <c r="BE230" i="2"/>
  <c r="BE244" i="2"/>
  <c r="BE253" i="2"/>
  <c r="E48" i="2"/>
  <c r="BE151" i="2"/>
  <c r="BE216" i="2"/>
  <c r="BE223" i="2"/>
  <c r="BE270" i="2"/>
  <c r="BE288" i="2"/>
  <c r="BE290" i="2"/>
  <c r="BE296" i="2"/>
  <c r="BE306" i="2"/>
  <c r="BE210" i="2"/>
  <c r="BE238" i="2"/>
  <c r="BE262" i="2"/>
  <c r="BE293" i="2"/>
  <c r="BE336" i="2"/>
  <c r="BE341" i="2"/>
  <c r="BE117" i="2"/>
  <c r="BE201" i="2"/>
  <c r="BE235" i="2"/>
  <c r="BE385" i="2"/>
  <c r="J34" i="5"/>
  <c r="AW58" i="1" s="1"/>
  <c r="F34" i="2"/>
  <c r="BA55" i="1" s="1"/>
  <c r="F36" i="3"/>
  <c r="BC56" i="1" s="1"/>
  <c r="F37" i="4"/>
  <c r="BD57" i="1"/>
  <c r="F34" i="3"/>
  <c r="BA56" i="1" s="1"/>
  <c r="F35" i="4"/>
  <c r="BB57" i="1"/>
  <c r="F37" i="3"/>
  <c r="BD56" i="1" s="1"/>
  <c r="F35" i="3"/>
  <c r="BB56" i="1" s="1"/>
  <c r="F36" i="4"/>
  <c r="BC57" i="1"/>
  <c r="J34" i="3"/>
  <c r="AW56" i="1" s="1"/>
  <c r="F34" i="5"/>
  <c r="BA58" i="1" s="1"/>
  <c r="F36" i="5"/>
  <c r="BC58" i="1" s="1"/>
  <c r="F35" i="5"/>
  <c r="BB58" i="1" s="1"/>
  <c r="F34" i="4"/>
  <c r="BA57" i="1" s="1"/>
  <c r="F37" i="5"/>
  <c r="BD58" i="1" s="1"/>
  <c r="J34" i="4"/>
  <c r="AW57" i="1" s="1"/>
  <c r="BK370" i="2" l="1"/>
  <c r="J370" i="2" s="1"/>
  <c r="J74" i="2" s="1"/>
  <c r="BK339" i="2"/>
  <c r="J339" i="2" s="1"/>
  <c r="J70" i="2" s="1"/>
  <c r="BK83" i="4"/>
  <c r="BK93" i="3"/>
  <c r="BK92" i="3" s="1"/>
  <c r="J92" i="3" s="1"/>
  <c r="J59" i="3" s="1"/>
  <c r="P89" i="5"/>
  <c r="P88" i="5" s="1"/>
  <c r="AU58" i="1" s="1"/>
  <c r="R97" i="2"/>
  <c r="P93" i="3"/>
  <c r="P92" i="3"/>
  <c r="AU56" i="1" s="1"/>
  <c r="T89" i="5"/>
  <c r="T88" i="5" s="1"/>
  <c r="T97" i="2"/>
  <c r="P83" i="4"/>
  <c r="P82" i="4"/>
  <c r="AU57" i="1"/>
  <c r="T370" i="2"/>
  <c r="R89" i="5"/>
  <c r="R88" i="5"/>
  <c r="T93" i="3"/>
  <c r="T92" i="3" s="1"/>
  <c r="BK97" i="2"/>
  <c r="R370" i="2"/>
  <c r="P97" i="2"/>
  <c r="P96" i="2"/>
  <c r="AU55" i="1" s="1"/>
  <c r="BK89" i="5"/>
  <c r="BK88" i="5" s="1"/>
  <c r="J88" i="5" s="1"/>
  <c r="J59" i="5" s="1"/>
  <c r="BC54" i="1"/>
  <c r="W32" i="1" s="1"/>
  <c r="BB54" i="1"/>
  <c r="W31" i="1" s="1"/>
  <c r="J33" i="2"/>
  <c r="AV55" i="1" s="1"/>
  <c r="AT55" i="1" s="1"/>
  <c r="F33" i="4"/>
  <c r="AZ57" i="1" s="1"/>
  <c r="BD54" i="1"/>
  <c r="W33" i="1" s="1"/>
  <c r="F33" i="2"/>
  <c r="AZ55" i="1" s="1"/>
  <c r="J33" i="5"/>
  <c r="AV58" i="1" s="1"/>
  <c r="AT58" i="1" s="1"/>
  <c r="F33" i="5"/>
  <c r="AZ58" i="1" s="1"/>
  <c r="BA54" i="1"/>
  <c r="AW54" i="1" s="1"/>
  <c r="AK30" i="1" s="1"/>
  <c r="F33" i="3"/>
  <c r="AZ56" i="1" s="1"/>
  <c r="J33" i="3"/>
  <c r="AV56" i="1" s="1"/>
  <c r="AT56" i="1" s="1"/>
  <c r="J33" i="4"/>
  <c r="AV57" i="1" s="1"/>
  <c r="AT57" i="1" s="1"/>
  <c r="J30" i="3" l="1"/>
  <c r="AG56" i="1" s="1"/>
  <c r="AN56" i="1" s="1"/>
  <c r="J93" i="3"/>
  <c r="J60" i="3" s="1"/>
  <c r="BK96" i="2"/>
  <c r="J96" i="2" s="1"/>
  <c r="J59" i="2" s="1"/>
  <c r="J97" i="2"/>
  <c r="J60" i="2" s="1"/>
  <c r="J83" i="4"/>
  <c r="J60" i="4" s="1"/>
  <c r="BK82" i="4"/>
  <c r="J82" i="4" s="1"/>
  <c r="T96" i="2"/>
  <c r="R96" i="2"/>
  <c r="J89" i="5"/>
  <c r="J60" i="5" s="1"/>
  <c r="AU54" i="1"/>
  <c r="J30" i="5"/>
  <c r="AG58" i="1" s="1"/>
  <c r="AX54" i="1"/>
  <c r="AZ54" i="1"/>
  <c r="W29" i="1" s="1"/>
  <c r="W30" i="1"/>
  <c r="AY54" i="1"/>
  <c r="J39" i="3" l="1"/>
  <c r="J30" i="2"/>
  <c r="AG55" i="1" s="1"/>
  <c r="AN55" i="1" s="1"/>
  <c r="J59" i="4"/>
  <c r="J30" i="4"/>
  <c r="J39" i="5"/>
  <c r="AN58" i="1"/>
  <c r="AV54" i="1"/>
  <c r="AK29" i="1" s="1"/>
  <c r="J39" i="2" l="1"/>
  <c r="AG57" i="1"/>
  <c r="J39" i="4"/>
  <c r="AT54" i="1"/>
  <c r="AN57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<sst xmlns="http://schemas.openxmlformats.org/spreadsheetml/2006/main" count="7583" uniqueCount="1586">
  <si>
    <t>Export Komplet</t>
  </si>
  <si>
    <t>VZ</t>
  </si>
  <si>
    <t>2.0</t>
  </si>
  <si>
    <t>ZAMOK</t>
  </si>
  <si>
    <t>False</t>
  </si>
  <si>
    <t>{ad94e105-fcf7-468b-a3ec-e00c59f90b15}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</si>
  <si>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</si>
  <si>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</si>
  <si>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</si>
  <si>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</si>
  <si>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</si>
  <si>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</si>
  <si>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</si>
  <si>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</si>
  <si>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1073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</si>
  <si>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</si>
  <si>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</si>
  <si>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Intenzifikace ČOV Nemojov</t>
  </si>
  <si>
    <t>KSO:</t>
  </si>
  <si>
    <t/>
  </si>
  <si>
    <t>CC-CZ:</t>
  </si>
  <si>
    <t>Místo:</t>
  </si>
  <si>
    <t>Nemojov</t>
  </si>
  <si>
    <t>Datum:</t>
  </si>
  <si>
    <t>Zadavatel:</t>
  </si>
  <si>
    <t>IČ:</t>
  </si>
  <si>
    <t xml:space="preserve"> </t>
  </si>
  <si>
    <t>DIČ:</t>
  </si>
  <si>
    <t>Účastník:</t>
  </si>
  <si>
    <t>Projektant:</t>
  </si>
  <si>
    <t>Akvopro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</si>
  <si>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</si>
  <si>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</si>
  <si>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</si>
  <si>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</si>
  <si>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</si>
  <si>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</si>
  <si>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</si>
  <si>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</si>
  <si>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</si>
  <si>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</si>
  <si>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</si>
  <si>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</si>
  <si>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</si>
  <si>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</si>
  <si>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</si>
  <si>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</si>
  <si>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</si>
  <si>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</si>
  <si>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</si>
  <si>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</si>
  <si>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</si>
  <si>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</si>
  <si>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</si>
  <si>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</si>
  <si>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</si>
  <si>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</si>
  <si>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</si>
  <si>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</si>
  <si>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</si>
  <si>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</si>
  <si>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</si>
  <si>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</si>
  <si>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</si>
  <si>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</si>
  <si>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</si>
  <si>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</si>
  <si>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</si>
  <si>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</si>
  <si>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</si>
  <si>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</si>
  <si>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</si>
  <si>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</si>
  <si>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</si>
  <si>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</si>
  <si>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Stavebně-technologická část</t>
  </si>
  <si>
    <t>STA</t>
  </si>
  <si>
    <t>1</t>
  </si>
  <si>
    <t>{f5a83dd4-1982-497f-aaa3-cc2364221552}</t>
  </si>
  <si>
    <t>2</t>
  </si>
  <si>
    <t>PS 02</t>
  </si>
  <si>
    <t>Technologická elektroinstalace ČOV</t>
  </si>
  <si>
    <t>{f0cd039c-a523-4d93-951c-64d3ad86ebfa}</t>
  </si>
  <si>
    <t>PS 03</t>
  </si>
  <si>
    <t>Přípojka NN</t>
  </si>
  <si>
    <t>{6f5f9f4a-088f-4a93-a8ea-3a97ac18edf0}</t>
  </si>
  <si>
    <t>PS 04</t>
  </si>
  <si>
    <t>Fotovoltaická elektrárna</t>
  </si>
  <si>
    <t>{f760a62e-f25d-4967-a9b2-e73872493c82}</t>
  </si>
  <si>
    <t>KRYCÍ LIST SOUPISU PRACÍ</t>
  </si>
  <si>
    <t>Objekt:</t>
  </si>
  <si>
    <t>PS 01 - Stavebně-technologická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</si>
  <si>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</si>
  <si>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</si>
  <si>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</si>
  <si>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</si>
  <si>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</si>
  <si>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</si>
  <si>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</si>
  <si>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</si>
  <si>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</si>
  <si>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</si>
  <si>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</si>
  <si>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</si>
  <si>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</si>
  <si>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</si>
  <si>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N00 - Technologické vystrojení ČOV</t>
  </si>
  <si>
    <t xml:space="preserve">    N01 - Technologické vybavení</t>
  </si>
  <si>
    <t>PSV - Práce a dodávky PSV</t>
  </si>
  <si>
    <t xml:space="preserve">    767 - Konstrukce zámečnické</t>
  </si>
  <si>
    <t>M - Práce a dodávky M</t>
  </si>
  <si>
    <t xml:space="preserve">    PS 01.2 -  Montáž</t>
  </si>
  <si>
    <t xml:space="preserve">    PS 01.3 - 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</si>
  <si>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</si>
  <si>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</si>
  <si>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</si>
  <si>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</si>
  <si>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</si>
  <si>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</si>
  <si>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</si>
  <si>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</si>
  <si>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</si>
  <si>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</si>
  <si>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</si>
  <si>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</si>
  <si>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</si>
  <si>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</si>
  <si>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</si>
  <si>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</si>
  <si>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</si>
  <si>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</si>
  <si>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113106021</t>
  </si>
  <si>
    <t>Rozebrání dlažeb při překopech komunikací pro pěší z betonových dlaždic ručně</t>
  </si>
  <si>
    <t>m2</t>
  </si>
  <si>
    <t>CS ÚRS 2025 01</t>
  </si>
  <si>
    <t>4</t>
  </si>
  <si>
    <t>-1820673207</t>
  </si>
  <si>
    <t>PP</t>
  </si>
  <si>
    <t>Rozebrání dlažeb a dílců při překopech inženýrských sítí s přemístěním hmot na skládku na vzdálenost do 3 m nebo s naložením na dopravní prostředek ručně komunikací pro pěší s ložem z kameniva nebo živice a s výplní spár z betonových nebo kameninových dlaždic, desek nebo tvarovek</t>
  </si>
  <si>
    <t>Online PSC</t>
  </si>
  <si>
    <t>https://podminky.urs.cz/item/CS_URS_2025_01/113106021</t>
  </si>
  <si>
    <t>113107013</t>
  </si>
  <si>
    <t>Odstranění podkladu z kameniva těženého tl přes 200 do 300 mm při překopech ručně</t>
  </si>
  <si>
    <t>-661561089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</si>
  <si>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</si>
  <si>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https://podminky.urs.cz/item/CS_URS_2025_01/113107013</t>
  </si>
  <si>
    <t>3</t>
  </si>
  <si>
    <t>113107042</t>
  </si>
  <si>
    <t>Odstranění podkladu živičných tl přes 50 do 100 mm při překopech ručně</t>
  </si>
  <si>
    <t>-1198135789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</si>
  <si>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</si>
  <si>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https://podminky.urs.cz/item/CS_URS_2025_01/113107042</t>
  </si>
  <si>
    <t>113107423</t>
  </si>
  <si>
    <t>Odstranění podkladu z kameniva drceného tl přes 200 do 300 mm při překopech strojně pl do 15 m2</t>
  </si>
  <si>
    <t>-1209833943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</si>
  <si>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200 do 300 mm</t>
  </si>
  <si>
    <t>https://podminky.urs.cz/item/CS_URS_2025_01/113107423</t>
  </si>
  <si>
    <t>5</t>
  </si>
  <si>
    <t>113107442</t>
  </si>
  <si>
    <t>Odstranění podkladu živičných tl přes 50 do 100 mm při překopech strojně pl do 15 m2</t>
  </si>
  <si>
    <t>910461249</t>
  </si>
  <si>
    <t>Odstranění podkladů nebo krytů při překopech inženýrských sítí s přemístěním hmot na skládku ve vzdálenosti do 3 m nebo s naložením na dopravní prostředek strojně plochy jednotlivě do 15 m2 živičných, o tl. vrstvy přes 50 do 100 mm</t>
  </si>
  <si>
    <t>https://podminky.urs.cz/item/CS_URS_2025_01/113107442</t>
  </si>
  <si>
    <t>6</t>
  </si>
  <si>
    <t>113202111</t>
  </si>
  <si>
    <t>Vytrhání obrub krajníků obrubníků stojatých</t>
  </si>
  <si>
    <t>m</t>
  </si>
  <si>
    <t>-173760101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</si>
  <si>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</si>
  <si>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</si>
  <si>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7</t>
  </si>
  <si>
    <t>115101201</t>
  </si>
  <si>
    <t>Čerpání vody na dopravní výšku do 10 m průměrný přítok do 500 l/min</t>
  </si>
  <si>
    <t>hod</t>
  </si>
  <si>
    <t>28564152</t>
  </si>
  <si>
    <t>Čerpání vody na dopravní výšku do 10 m s uvažovaným průměrným přítokem do 500 l/min</t>
  </si>
  <si>
    <t>https://podminky.urs.cz/item/CS_URS_2025_01/115101201</t>
  </si>
  <si>
    <t>8</t>
  </si>
  <si>
    <t>132212131</t>
  </si>
  <si>
    <t>Hloubení nezapažených rýh šířky do 800 mm v soudržných horninách třídy těžitelnosti I skupiny 3 ručně</t>
  </si>
  <si>
    <t>m3</t>
  </si>
  <si>
    <t>-453648753</t>
  </si>
  <si>
    <t>Hloubení nezapažených rýh šířky do 800 mm ručně s urovnáním dna do předepsaného profilu a spádu v hornině třídy těžitelnosti I skupiny 3 soudržných</t>
  </si>
  <si>
    <t>https://podminky.urs.cz/item/CS_URS_2025_01/132212131</t>
  </si>
  <si>
    <t>VV</t>
  </si>
  <si>
    <t>(22*0,8*1,2+1,5*0,78*1,2)*0,5</t>
  </si>
  <si>
    <t>9</t>
  </si>
  <si>
    <t>132251101</t>
  </si>
  <si>
    <t>Hloubení rýh nezapažených š do 800 mm v hornině třídy těžitelnosti I skupiny 3 objem do 20 m3 strojně</t>
  </si>
  <si>
    <t>1040026763</t>
  </si>
  <si>
    <t>Hloubení nezapažených rýh šířky do 800 mm strojně s urovnáním dna do předepsaného profilu a spádu v hornině třídy těžitelnosti I skupiny 3 do 20 m3</t>
  </si>
  <si>
    <t>https://podminky.urs.cz/item/CS_URS_2025_01/132251101</t>
  </si>
  <si>
    <t>10</t>
  </si>
  <si>
    <t>162211311</t>
  </si>
  <si>
    <t>Vodorovné přemístění výkopku z horniny třídy těžitelnosti I skupiny 1 až 3 stavebním kolečkem do 10 m</t>
  </si>
  <si>
    <t>-112514892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</si>
  <si>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</si>
  <si>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https://podminky.urs.cz/item/CS_URS_2025_01/162211311</t>
  </si>
  <si>
    <t>2*11,262-13,64</t>
  </si>
  <si>
    <t>11</t>
  </si>
  <si>
    <t>162211319</t>
  </si>
  <si>
    <t>Příplatek k vodorovnému přemístění výkopku z horniny třídy těžitelnosti I skupiny 1 až 3 stavebním kolečkem za každých dalších 10 m</t>
  </si>
  <si>
    <t>1820887146</t>
  </si>
  <si>
    <t>Vodorovné přemístění výkopku nebo sypaniny stavebním kolečkem s vyprázdněním kolečka na hromady nebo do dopravního prostředku na vzdálenost do 10 m Příplatek za každých dalších 10 m k ceně -1311</t>
  </si>
  <si>
    <t>https://podminky.urs.cz/item/CS_URS_2025_01/162211319</t>
  </si>
  <si>
    <t>174111101</t>
  </si>
  <si>
    <t>Zásyp jam, šachet rýh nebo kolem objektů sypaninou se zhutněním ručně</t>
  </si>
  <si>
    <t>-1222606778</t>
  </si>
  <si>
    <t>Zásyp sypaninou z jakékoliv horniny ručně s uložením výkopku ve vrstvách se zhutněním jam, šachet, rýh nebo kolem objektů v těchto vykopávkách</t>
  </si>
  <si>
    <t>https://podminky.urs.cz/item/CS_URS_2025_01/174111101</t>
  </si>
  <si>
    <t>((22*0,8*1,2+1,5*0,78*1,2)-5,28-1,5*0,78*1,2-2,2)*0,5</t>
  </si>
  <si>
    <t>13</t>
  </si>
  <si>
    <t>174151102</t>
  </si>
  <si>
    <t>Zásyp v prostoru s omezeným pohybem stroje sypaninou se zhutněním</t>
  </si>
  <si>
    <t>1010059927</t>
  </si>
  <si>
    <t>Zásyp sypaninou z jakékoliv horniny strojně s uložením výkopku ve vrstvách se zhutněním v prostorách s omezeným pohybem stroje s urovnáním povrchu zásypu</t>
  </si>
  <si>
    <t>https://podminky.urs.cz/item/CS_URS_2025_01/174151102</t>
  </si>
  <si>
    <t>14</t>
  </si>
  <si>
    <t>175111101</t>
  </si>
  <si>
    <t>Obsypání potrubí ručně sypaninou bez prohození, uloženou do 3 m</t>
  </si>
  <si>
    <t>1632599292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</si>
  <si>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</si>
  <si>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https://podminky.urs.cz/item/CS_URS_2025_01/175111101</t>
  </si>
  <si>
    <t>22*0,8*0,3</t>
  </si>
  <si>
    <t>15</t>
  </si>
  <si>
    <t>M</t>
  </si>
  <si>
    <t>58337310</t>
  </si>
  <si>
    <t>štěrkopísek frakce 0/4</t>
  </si>
  <si>
    <t>t</t>
  </si>
  <si>
    <t>1902533156</t>
  </si>
  <si>
    <t>5,28*2 'Přepočtené koeficientem množství</t>
  </si>
  <si>
    <t>16</t>
  </si>
  <si>
    <t>181912112</t>
  </si>
  <si>
    <t>Úprava pláně v hornině třídy těžitelnosti I skupiny 3 se zhutněním ručně</t>
  </si>
  <si>
    <t>1743117055</t>
  </si>
  <si>
    <t>Úprava pláně vyrovnáním výškových rozdílů ručně v hornině třídy těžitelnosti I skupiny 3 se zhutněním</t>
  </si>
  <si>
    <t>https://podminky.urs.cz/item/CS_URS_2025_01/181912112</t>
  </si>
  <si>
    <t>17</t>
  </si>
  <si>
    <t>183405211</t>
  </si>
  <si>
    <t>Výsev trávníku hydroosevem na ornici</t>
  </si>
  <si>
    <t>-463350512</t>
  </si>
  <si>
    <t>https://podminky.urs.cz/item/CS_URS_2025_01/183405211</t>
  </si>
  <si>
    <t>18</t>
  </si>
  <si>
    <t>00572470</t>
  </si>
  <si>
    <t>osivo směs travní univerzál</t>
  </si>
  <si>
    <t>kg</t>
  </si>
  <si>
    <t>1621732566</t>
  </si>
  <si>
    <t>30*0,025 'Přepočtené koeficientem množství</t>
  </si>
  <si>
    <t>Zakládání</t>
  </si>
  <si>
    <t>19</t>
  </si>
  <si>
    <t>213141111</t>
  </si>
  <si>
    <t>Zřízení vrstvy z geotextilie v rovině nebo ve sklonu do 1:5 š do 3 m</t>
  </si>
  <si>
    <t>-1177113901</t>
  </si>
  <si>
    <t>Zřízení vrstvy z geotextilie filtrační, separační, odvodňovací, ochranné, výztužné nebo protierozní v rovině nebo ve sklonu do 1:5, šířky do 3 m</t>
  </si>
  <si>
    <t>https://podminky.urs.cz/item/CS_URS_2025_01/213141111</t>
  </si>
  <si>
    <t>20</t>
  </si>
  <si>
    <t>69311081</t>
  </si>
  <si>
    <t>geotextilie netkaná separační, ochranná, filtrační, drenážní PES 300g/m2</t>
  </si>
  <si>
    <t>-991390728</t>
  </si>
  <si>
    <t>3*1,1845 'Přepočtené koeficientem množství</t>
  </si>
  <si>
    <t>270001111</t>
  </si>
  <si>
    <t>Vytvoření prostupů průřezu přes 0,02 do 0,05 m2 v monolitických betonových základech tl do 0,5 m osazením trub, dílců nebo tvarovek do bednění</t>
  </si>
  <si>
    <t>kus</t>
  </si>
  <si>
    <t>883258890</t>
  </si>
  <si>
    <t>Vytvoření prostupů v základových konstrukcích z monolitického betonu nebo železobetonu osazením trub, prefabrikovaných dílců, dutinových tvarovek, apod., do bednění vnější průřezové plochy přes 0,02 do 0,05 m2, tloušťky zdi do 0,5 m</t>
  </si>
  <si>
    <t>https://podminky.urs.cz/item/CS_URS_2025_01/270001111</t>
  </si>
  <si>
    <t>22</t>
  </si>
  <si>
    <t>28611107</t>
  </si>
  <si>
    <t>trubka kanalizační PVC-U plnostěnná jednovrstvá s rázovou odolností DN 200x6000mm SN12</t>
  </si>
  <si>
    <t>316667606</t>
  </si>
  <si>
    <t>23</t>
  </si>
  <si>
    <t>271532211</t>
  </si>
  <si>
    <t>Podsyp pod základové konstrukce se zhutněním z hrubého kameniva frakce 32 až 63 mm</t>
  </si>
  <si>
    <t>37475766</t>
  </si>
  <si>
    <t>Podsyp pod základové konstrukce se zhutněním a urovnáním povrchu z kameniva hrubého, frakce 32 - 63 mm</t>
  </si>
  <si>
    <t>https://podminky.urs.cz/item/CS_URS_2025_01/271532211</t>
  </si>
  <si>
    <t>1,5*0,75*0,15</t>
  </si>
  <si>
    <t>24</t>
  </si>
  <si>
    <t>271532212</t>
  </si>
  <si>
    <t>Podsyp pod základové konstrukce se zhutněním z hrubého kameniva frakce 16 až 32 mm</t>
  </si>
  <si>
    <t>1075812081</t>
  </si>
  <si>
    <t>Podsyp pod základové konstrukce se zhutněním a urovnáním povrchu z kameniva hrubého, frakce 16 - 32 mm</t>
  </si>
  <si>
    <t>https://podminky.urs.cz/item/CS_URS_2025_01/271532212</t>
  </si>
  <si>
    <t>1,5*0,75*0,1</t>
  </si>
  <si>
    <t>25</t>
  </si>
  <si>
    <t>275326131</t>
  </si>
  <si>
    <t>Základové patky z ŽB se zvýšenými nároky na prostředí tř. C 30/37</t>
  </si>
  <si>
    <t>-2008410521</t>
  </si>
  <si>
    <t>Základy z betonu železového patky z betonu se zvýšenými nároky na prostředí tř. C 30/37</t>
  </si>
  <si>
    <t>https://podminky.urs.cz/item/CS_URS_2025_01/275326131</t>
  </si>
  <si>
    <t>1,12*0,75*1,5</t>
  </si>
  <si>
    <t>26</t>
  </si>
  <si>
    <t>275366001</t>
  </si>
  <si>
    <t>Výztuž základových patek z betonářské oceli 10 216</t>
  </si>
  <si>
    <t>-529392047</t>
  </si>
  <si>
    <t>Výztuž základů patek z oceli 10 216 (E)</t>
  </si>
  <si>
    <t>https://podminky.urs.cz/item/CS_URS_2025_01/275366001</t>
  </si>
  <si>
    <t>1,26*0,15</t>
  </si>
  <si>
    <t>27</t>
  </si>
  <si>
    <t>275356021</t>
  </si>
  <si>
    <t>Bednění základových patek ploch rovinných zřízení</t>
  </si>
  <si>
    <t>1458521359</t>
  </si>
  <si>
    <t>Bednění základů z betonu prostého nebo železového patek pro plochy rovinné zřízení</t>
  </si>
  <si>
    <t>https://podminky.urs.cz/item/CS_URS_2025_01/275356021</t>
  </si>
  <si>
    <t>3*1,5</t>
  </si>
  <si>
    <t>28</t>
  </si>
  <si>
    <t>275356022</t>
  </si>
  <si>
    <t>Bednění základových patek ploch rovinných odstranění</t>
  </si>
  <si>
    <t>1127774394</t>
  </si>
  <si>
    <t>Bednění základů z betonu prostého nebo železového patek pro plochy rovinné odstranění</t>
  </si>
  <si>
    <t>https://podminky.urs.cz/item/CS_URS_2025_01/275356022</t>
  </si>
  <si>
    <t>Vodorovné konstrukce</t>
  </si>
  <si>
    <t>29</t>
  </si>
  <si>
    <t>451572111</t>
  </si>
  <si>
    <t>Lože pod potrubí otevřený výkop z kameniva drobného těženého</t>
  </si>
  <si>
    <t>567534263</t>
  </si>
  <si>
    <t>Lože pod potrubí, stoky a drobné objekty v otevřeném výkopu z kameniva drobného těženého 0 až 4 mm</t>
  </si>
  <si>
    <t>https://podminky.urs.cz/item/CS_URS_2025_01/451572111</t>
  </si>
  <si>
    <t>22*0,1</t>
  </si>
  <si>
    <t>Komunikace pozemní</t>
  </si>
  <si>
    <t>30</t>
  </si>
  <si>
    <t>564651011</t>
  </si>
  <si>
    <t>Podklad z kameniva hrubého drceného vel. 63-125 mm plochy do 100 m2 tl 150 mm</t>
  </si>
  <si>
    <t>1779260546</t>
  </si>
  <si>
    <t>Podklad z kameniva hrubého drceného vel. 63-125 mm, s rozprostřením a zhutněním plochy jednotlivě do 100 m2, po zhutnění tl. 150 mm</t>
  </si>
  <si>
    <t>https://podminky.urs.cz/item/CS_URS_2025_01/564651011</t>
  </si>
  <si>
    <t>31</t>
  </si>
  <si>
    <t>564750101</t>
  </si>
  <si>
    <t>Podklad z kameniva hrubého drceného vel. 16-32 mm plochy do 100 m2 tl 150 mm</t>
  </si>
  <si>
    <t>468401085</t>
  </si>
  <si>
    <t>Podklad nebo kryt z kameniva hrubého drceného vel. 16-32 mm s rozprostřením a zhutněním plochy jednotlivě do 100 m2, po zhutnění tl. 150 mm</t>
  </si>
  <si>
    <t>https://podminky.urs.cz/item/CS_URS_2025_01/564750101</t>
  </si>
  <si>
    <t>32</t>
  </si>
  <si>
    <t>573111111</t>
  </si>
  <si>
    <t>Postřik živičný infiltrační s posypem z asfaltu množství 0,60 kg/m2</t>
  </si>
  <si>
    <t>621510773</t>
  </si>
  <si>
    <t>Postřik infiltrační PI z asfaltu silničního s posypem kamenivem, v množství 0,60 kg/m2</t>
  </si>
  <si>
    <t>https://podminky.urs.cz/item/CS_URS_2025_01/573111111</t>
  </si>
  <si>
    <t>33</t>
  </si>
  <si>
    <t>573211107</t>
  </si>
  <si>
    <t>Postřik živičný spojovací z asfaltu v množství 0,30 kg/m2</t>
  </si>
  <si>
    <t>-1283884660</t>
  </si>
  <si>
    <t>Postřik spojovací PS bez posypu kamenivem z asfaltu silničního, v množství 0,30 kg/m2</t>
  </si>
  <si>
    <t>https://podminky.urs.cz/item/CS_URS_2025_01/573211107</t>
  </si>
  <si>
    <t>34</t>
  </si>
  <si>
    <t>576156311</t>
  </si>
  <si>
    <t>Asfaltový koberec otevřený AKO 16 (AKOH) tl 60 mm š do 3 m z nemodifikovaného asfaltu</t>
  </si>
  <si>
    <t>-363021869</t>
  </si>
  <si>
    <t>Asfaltový koberec otevřený AKO 16 (AKOH) s rozprostřením a se zhutněním z nemodifikovaného asfaltu v pruhu šířky do 3 m, po zhutnění tl. 60 mm</t>
  </si>
  <si>
    <t>https://podminky.urs.cz/item/CS_URS_2025_01/576156311</t>
  </si>
  <si>
    <t>35</t>
  </si>
  <si>
    <t>577134111</t>
  </si>
  <si>
    <t>Asfaltový beton vrstva obrusná ACO 11+ (ABS) tř. I tl 40 mm š do 3 m z nemodifikovaného asfaltu</t>
  </si>
  <si>
    <t>-1149830225</t>
  </si>
  <si>
    <t>Asfaltový beton vrstva obrusná ACO 11 (ABS) s rozprostřením a se zhutněním z nemodifikovaného asfaltu v pruhu šířky do 3 m tř. I (ACO 11+), po zhutnění tl. 40 mm</t>
  </si>
  <si>
    <t>https://podminky.urs.cz/item/CS_URS_2025_01/577134111</t>
  </si>
  <si>
    <t>36</t>
  </si>
  <si>
    <t>596211110</t>
  </si>
  <si>
    <t>Kladení zámkové dlažby komunikací pro pěší ručně tl 60 mm skupiny A pl do 50 m2</t>
  </si>
  <si>
    <t>939937416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</si>
  <si>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</si>
  <si>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https://podminky.urs.cz/item/CS_URS_2025_01/596211110</t>
  </si>
  <si>
    <t>Úpravy povrchů, podlahy a osazování výplní</t>
  </si>
  <si>
    <t>37</t>
  </si>
  <si>
    <t>619995001</t>
  </si>
  <si>
    <t>Začištění omítek kolem oken, dveří, podlah nebo obkladů</t>
  </si>
  <si>
    <t>-732326404</t>
  </si>
  <si>
    <t>Začištění omítek (s dodáním hmot) kolem oken, dveří, podlah, obkladů apod.</t>
  </si>
  <si>
    <t>https://podminky.urs.cz/item/CS_URS_2025_01/619995001</t>
  </si>
  <si>
    <t>38</t>
  </si>
  <si>
    <t>628631111</t>
  </si>
  <si>
    <t>Stěrka z těsnící malty dvouvrstvá vnějších rovinných ploch konstrukcí ČOV nebo nádrží</t>
  </si>
  <si>
    <t>476486106</t>
  </si>
  <si>
    <t>Vnější úprava povrchu betonových konstrukcí čistíren odpadních vod, nádrží, vodojemů, kanálů stěrkou z těsnící cementové malty dvouvrstvou, ploch rovinných</t>
  </si>
  <si>
    <t>https://podminky.urs.cz/item/CS_URS_2025_01/628631111</t>
  </si>
  <si>
    <t>Vedení trubní dálková a přípojná</t>
  </si>
  <si>
    <t>39</t>
  </si>
  <si>
    <t>870001R</t>
  </si>
  <si>
    <t>kpl</t>
  </si>
  <si>
    <t>1365128682</t>
  </si>
  <si>
    <t>Utěsnění nově zřízených prostupů systémovým řešním pomocí těsníccíh řetězů a malt</t>
  </si>
  <si>
    <t>40</t>
  </si>
  <si>
    <t>871161211</t>
  </si>
  <si>
    <t>Montáž potrubí z PE100 RC SDR 11 otevřený výkop svařovaných elektrotvarovkou d 32 x 3,0 mm</t>
  </si>
  <si>
    <t>-2075920539</t>
  </si>
  <si>
    <t>Montáž vodovodního potrubí z polyetylenu PE100 RC v otevřeném výkopu svařovaných elektrotvarovkou SDR 11/PN16 d 32 x 3,0 mm</t>
  </si>
  <si>
    <t>https://podminky.urs.cz/item/CS_URS_2025_01/871161211</t>
  </si>
  <si>
    <t>41</t>
  </si>
  <si>
    <t>28613110</t>
  </si>
  <si>
    <t>potrubí vodovodní jednovrstvé PE100 RC PN 16 SDR11 32x3,0mm</t>
  </si>
  <si>
    <t>-1480497034</t>
  </si>
  <si>
    <t>13*1,015 'Přepočtené koeficientem množství</t>
  </si>
  <si>
    <t>42</t>
  </si>
  <si>
    <t>871211811</t>
  </si>
  <si>
    <t>Bourání stávajícího potrubí z polyetylenu D do 50 mm</t>
  </si>
  <si>
    <t>751258486</t>
  </si>
  <si>
    <t>Bourání stávajícího potrubí z polyetylenu v otevřeném výkopu D do 50 mm</t>
  </si>
  <si>
    <t>https://podminky.urs.cz/item/CS_URS_2025_01/871211811</t>
  </si>
  <si>
    <t>43</t>
  </si>
  <si>
    <t>871351819</t>
  </si>
  <si>
    <t>Příplatek k bourání potrubí z polyetylenu ve štole, v uzavřeném kanálu nebo v objektu D do 225 mm</t>
  </si>
  <si>
    <t>-1532025437</t>
  </si>
  <si>
    <t>Bourání stávajícího potrubí z polyetylenu Příplatek k cenám za práce ve štole, v uzavřeném kanálu nebo v objektech D do 225 mm</t>
  </si>
  <si>
    <t>https://podminky.urs.cz/item/CS_URS_2025_01/871351819</t>
  </si>
  <si>
    <t>44</t>
  </si>
  <si>
    <t>871353121</t>
  </si>
  <si>
    <t>Montáž kanalizačního potrubí hladkého plnostěnného SN 8 z PVC-U DN 200</t>
  </si>
  <si>
    <t>873254754</t>
  </si>
  <si>
    <t>Montáž kanalizačního potrubí z tvrdého PVC-U hladkého plnostěnného tuhost SN 8 DN 200</t>
  </si>
  <si>
    <t>https://podminky.urs.cz/item/CS_URS_2025_01/871353121</t>
  </si>
  <si>
    <t>45</t>
  </si>
  <si>
    <t>28611167</t>
  </si>
  <si>
    <t>trubka kanalizační PVC-U plnostěnná jednovrstvá DN 200x1000mm SN8</t>
  </si>
  <si>
    <t>-538329075</t>
  </si>
  <si>
    <t>4*1,03 'Přepočtené koeficientem množství</t>
  </si>
  <si>
    <t>46</t>
  </si>
  <si>
    <t>877161101</t>
  </si>
  <si>
    <t>Montáž elektrospojek na vodovodním potrubí z PE trub d 32</t>
  </si>
  <si>
    <t>-1089594819</t>
  </si>
  <si>
    <t>Montáž tvarovek na vodovodním plastovém potrubí z polyetylenu PE 100 elektrotvarovek SDR 11/PN16 spojek, oblouků nebo redukcí d 32</t>
  </si>
  <si>
    <t>https://podminky.urs.cz/item/CS_URS_2025_01/877161101</t>
  </si>
  <si>
    <t>47</t>
  </si>
  <si>
    <t>28615969</t>
  </si>
  <si>
    <t>elektrospojka SDR11 PE 100 PN16 D 32mm</t>
  </si>
  <si>
    <t>1980723290</t>
  </si>
  <si>
    <t>48</t>
  </si>
  <si>
    <t>877185201</t>
  </si>
  <si>
    <t>Montáž elektrospojek na kanalizačním potrubí z PE trub d 50</t>
  </si>
  <si>
    <t>-1617819930</t>
  </si>
  <si>
    <t>Montáž tvarovek na kanalizačním plastovém potrubí z PE elektrotvarovek SDR 11/PN16 spojek nebo oblouků d 50</t>
  </si>
  <si>
    <t>https://podminky.urs.cz/item/CS_URS_2025_01/877185201</t>
  </si>
  <si>
    <t>49</t>
  </si>
  <si>
    <t>28614945</t>
  </si>
  <si>
    <t>elektrokoleno 45° PE 100 PN16 D 50mm</t>
  </si>
  <si>
    <t>581892337</t>
  </si>
  <si>
    <t>50</t>
  </si>
  <si>
    <t>28614957</t>
  </si>
  <si>
    <t>elektrotvarovka T-kus rovnoramenný PE 100 PN16 D 50mm</t>
  </si>
  <si>
    <t>-75954652</t>
  </si>
  <si>
    <t>51</t>
  </si>
  <si>
    <t>877350310</t>
  </si>
  <si>
    <t>Montáž kolen na kanalizačním potrubí z PP nebo tvrdého PVC-U trub hladkých plnostěnných DN 200</t>
  </si>
  <si>
    <t>-1820832105</t>
  </si>
  <si>
    <t>Montáž tvarovek na kanalizačním plastovém potrubí z PP nebo PVC-U hladkého plnostěnného kolen, víček nebo hrdlových uzávěrů DN 200</t>
  </si>
  <si>
    <t>https://podminky.urs.cz/item/CS_URS_2025_01/877350310</t>
  </si>
  <si>
    <t>52</t>
  </si>
  <si>
    <t>28617183</t>
  </si>
  <si>
    <t>koleno kanalizační PP třívrstvé SN16 DN 200x45°</t>
  </si>
  <si>
    <t>-1471036705</t>
  </si>
  <si>
    <t>53</t>
  </si>
  <si>
    <t>877360310</t>
  </si>
  <si>
    <t>Montáž kolen na kanalizačním potrubí z PP nebo tvrdého PVC-U trub hladkých plnostěnných DN 250</t>
  </si>
  <si>
    <t>-467396609</t>
  </si>
  <si>
    <t>Montáž tvarovek na kanalizačním plastovém potrubí z PP nebo PVC-U hladkého plnostěnného kolen, víček nebo hrdlových uzávěrů DN 250</t>
  </si>
  <si>
    <t>https://podminky.urs.cz/item/CS_URS_2025_01/877360310</t>
  </si>
  <si>
    <t>54</t>
  </si>
  <si>
    <t>28612245</t>
  </si>
  <si>
    <t>přesuvka kanalizační plastová PVC KG DN 250 SN12/16</t>
  </si>
  <si>
    <t>-481526758</t>
  </si>
  <si>
    <t>55</t>
  </si>
  <si>
    <t>28612225</t>
  </si>
  <si>
    <t>odbočka kanalizační plastová PVC KG DN 250x200/45° SN12/16</t>
  </si>
  <si>
    <t>-487539481</t>
  </si>
  <si>
    <t>56</t>
  </si>
  <si>
    <t>891212122</t>
  </si>
  <si>
    <t>Montáž kanalizačních šoupátek otevřený výkop DN 50</t>
  </si>
  <si>
    <t>672274251</t>
  </si>
  <si>
    <t>Montáž kanalizačních armatur na potrubí šoupátek v otevřeném výkopu nebo v šachtách s osazením zemní soupravy (bez poklopů) DN 50</t>
  </si>
  <si>
    <t>https://podminky.urs.cz/item/CS_URS_2025_01/891212122</t>
  </si>
  <si>
    <t>57</t>
  </si>
  <si>
    <t>42221451</t>
  </si>
  <si>
    <t>šoupátko odpadní voda litina GGG 50 krátká stavební dl PN10/16 DN 50x150mm</t>
  </si>
  <si>
    <t>-943182364</t>
  </si>
  <si>
    <t>58</t>
  </si>
  <si>
    <t>899722111</t>
  </si>
  <si>
    <t>Krytí potrubí z plastů výstražnou fólií z PVC do 20 cm</t>
  </si>
  <si>
    <t>151468915</t>
  </si>
  <si>
    <t>Krytí potrubí z plastů výstražnou fólií z PVC šířky do 20 cm</t>
  </si>
  <si>
    <t>https://podminky.urs.cz/item/CS_URS_2025_01/899722111</t>
  </si>
  <si>
    <t>Ostatní konstrukce a práce, bourání</t>
  </si>
  <si>
    <t>59</t>
  </si>
  <si>
    <t>900001R</t>
  </si>
  <si>
    <t>-1354109351</t>
  </si>
  <si>
    <t>Zřízení prostupů jádrovým vrtáním ve stávajících betonových konstrukcích DN50-250</t>
  </si>
  <si>
    <t>60</t>
  </si>
  <si>
    <t>916331112</t>
  </si>
  <si>
    <t>Osazení zahradního obrubníku betonového do lože z betonu s boční opěrou</t>
  </si>
  <si>
    <t>1665925229</t>
  </si>
  <si>
    <t>Osazení zahradního obrubníku betonového s ložem tl. od 50 do 100 mm z betonu prostého tř. C 12/15 s boční opěrou z betonu prostého tř. C 12/15</t>
  </si>
  <si>
    <t>https://podminky.urs.cz/item/CS_URS_2025_01/916331112</t>
  </si>
  <si>
    <t>61</t>
  </si>
  <si>
    <t>59217001</t>
  </si>
  <si>
    <t>obrubník zahradní betonový 1000x50x250mm</t>
  </si>
  <si>
    <t>1289444618</t>
  </si>
  <si>
    <t>62</t>
  </si>
  <si>
    <t>919735112</t>
  </si>
  <si>
    <t>Řezání stávajícího živičného krytu hl přes 50 do 100 mm</t>
  </si>
  <si>
    <t>-1007347385</t>
  </si>
  <si>
    <t>Řezání stávajícího živičného krytu nebo podkladu hloubky přes 50 do 100 mm</t>
  </si>
  <si>
    <t>https://podminky.urs.cz/item/CS_URS_2025_01/919735112</t>
  </si>
  <si>
    <t>63</t>
  </si>
  <si>
    <t>941311111</t>
  </si>
  <si>
    <t>Montáž lešení řadového modulového lehkého zatížení do 200 kg/m2 š od 0,6 do 0,9 m v do 10 m</t>
  </si>
  <si>
    <t>64</t>
  </si>
  <si>
    <t>-1489961286</t>
  </si>
  <si>
    <t>Lešení řadové modulové lehké pracovní s podlahami s provozním zatížením tř. 3 do 200 kg/m2 šířky tř. SW06 od 0,6 do 0,9 m výšky do 10 m montáž</t>
  </si>
  <si>
    <t>https://podminky.urs.cz/item/CS_URS_2025_01/941311111</t>
  </si>
  <si>
    <t>941311211</t>
  </si>
  <si>
    <t>Příplatek k lešení řadovému modulovému lehkému do 200 kg/m2 š od 0,6 do 0,9 m v do 10 m za každý den použití</t>
  </si>
  <si>
    <t>-1192500075</t>
  </si>
  <si>
    <t>Lešení řadové modulové lehké pracovní s podlahami s provozním zatížením tř. 3 do 200 kg/m2 šířky tř. SW06 od 0,6 do 0,9 m výšky do 10 m příplatek k ceně za každý den použití</t>
  </si>
  <si>
    <t>https://podminky.urs.cz/item/CS_URS_2025_01/941311211</t>
  </si>
  <si>
    <t>88*5</t>
  </si>
  <si>
    <t>65</t>
  </si>
  <si>
    <t>941311811</t>
  </si>
  <si>
    <t>Demontáž lešení řadového modulového lehkého zatížení do 200 kg/m2 š od 0,6 do 0,9 m v do 10 m</t>
  </si>
  <si>
    <t>1832021875</t>
  </si>
  <si>
    <t>Lešení řadové modulové lehké pracovní s podlahami s provozním zatížením tř. 3 do 200 kg/m2 šířky tř. SW06 od 0,6 do 0,9 m výšky do 10 m demontáž</t>
  </si>
  <si>
    <t>https://podminky.urs.cz/item/CS_URS_2025_01/941311811</t>
  </si>
  <si>
    <t>66</t>
  </si>
  <si>
    <t>952903112</t>
  </si>
  <si>
    <t>Vyčištění objektů ČOV, nádrží, žlabů a kanálů při v do 3,5 m</t>
  </si>
  <si>
    <t>-709126305</t>
  </si>
  <si>
    <t>Vyčištění objektů čistíren odpadních vod, nádrží, žlabů nebo kanálů světlé výšky prostoru do 3,5 m</t>
  </si>
  <si>
    <t>https://podminky.urs.cz/item/CS_URS_2025_01/952903112</t>
  </si>
  <si>
    <t>67</t>
  </si>
  <si>
    <t>952903119</t>
  </si>
  <si>
    <t>Příplatek za vyčištění prostor v přes 3,5 m čištění objektů ČOV, nádrží, žlabů a kanálů</t>
  </si>
  <si>
    <t>29456354</t>
  </si>
  <si>
    <t>Vyčištění objektů čistíren odpadních vod, nádrží, žlabů nebo kanálů Příplatek k ceně za vyčištění prostorů v přes 3,5 m</t>
  </si>
  <si>
    <t>https://podminky.urs.cz/item/CS_URS_2025_01/952903119</t>
  </si>
  <si>
    <t>68</t>
  </si>
  <si>
    <t>985131111</t>
  </si>
  <si>
    <t>Očištění ploch stěn, rubu kleneb a podlah tlakovou vodou</t>
  </si>
  <si>
    <t>-1708105817</t>
  </si>
  <si>
    <t>https://podminky.urs.cz/item/CS_URS_2025_01/985131111</t>
  </si>
  <si>
    <t>997</t>
  </si>
  <si>
    <t>Doprava suti a vybouraných hmot</t>
  </si>
  <si>
    <t>69</t>
  </si>
  <si>
    <t>997002511</t>
  </si>
  <si>
    <t>Vodorovné přemístění suti a vybouraných hmot bez naložení ale se složením a urovnáním do 1 km</t>
  </si>
  <si>
    <t>1048934709</t>
  </si>
  <si>
    <t>Vodorovné přemístění suti a vybouraných hmot bez naložení, se složením a hrubým urovnáním na vzdálenost do 1 km</t>
  </si>
  <si>
    <t>https://podminky.urs.cz/item/CS_URS_2025_01/997002511</t>
  </si>
  <si>
    <t>70</t>
  </si>
  <si>
    <t>997002519</t>
  </si>
  <si>
    <t>Příplatek ZKD 1 km přemístění suti a vybouraných hmot</t>
  </si>
  <si>
    <t>866991203</t>
  </si>
  <si>
    <t>Vodorovné přemístění suti a vybouraných hmot bez naložení, se složením a hrubým urovnáním Příplatek k ceně za každý další započatý 1 km přes 1 km</t>
  </si>
  <si>
    <t>https://podminky.urs.cz/item/CS_URS_2025_01/997002519</t>
  </si>
  <si>
    <t>5,795*10</t>
  </si>
  <si>
    <t>71</t>
  </si>
  <si>
    <t>997002611</t>
  </si>
  <si>
    <t>Nakládání suti a vybouraných hmot</t>
  </si>
  <si>
    <t>2118509495</t>
  </si>
  <si>
    <t>Nakládání suti a vybouraných hmot na dopravní prostředek pro vodorovné přemístění</t>
  </si>
  <si>
    <t>https://podminky.urs.cz/item/CS_URS_2025_01/997002611</t>
  </si>
  <si>
    <t>72</t>
  </si>
  <si>
    <t>997013813</t>
  </si>
  <si>
    <t>Poplatek za uložení na skládce (skládkovné) stavebního odpadu z plastických hmot kód odpadu 17 02 03</t>
  </si>
  <si>
    <t>35562531</t>
  </si>
  <si>
    <t>Poplatek za uložení stavebního odpadu na skládce (skládkovné) z plastických hmot zatříděného do Katalogu odpadů pod kódem 17 02 03</t>
  </si>
  <si>
    <t>https://podminky.urs.cz/item/CS_URS_2025_01/997013813</t>
  </si>
  <si>
    <t>73</t>
  </si>
  <si>
    <t>997221873</t>
  </si>
  <si>
    <t>Poplatek za uložení na recyklační skládce (skládkovné) stavebního odpadu zeminy a kamení zatříděného do Katalogu odpadů pod kódem 17 05 04</t>
  </si>
  <si>
    <t>1449089939</t>
  </si>
  <si>
    <t>Poplatek za uložení stavebního odpadu na recyklační skládce (skládkovné) zeminy a kamení zatříděného do Katalogu odpadů pod kódem 17 05 04</t>
  </si>
  <si>
    <t>https://podminky.urs.cz/item/CS_URS_2025_01/997221873</t>
  </si>
  <si>
    <t>74</t>
  </si>
  <si>
    <t>997221875</t>
  </si>
  <si>
    <t>Poplatek za uložení na recyklační skládce (skládkovné) stavebního odpadu asfaltového bez obsahu dehtu zatříděného do Katalogu odpadů pod kódem 17 03 02</t>
  </si>
  <si>
    <t>-47588889</t>
  </si>
  <si>
    <t>Poplatek za uložení stavebního odpadu na recyklační skládce (skládkovné) asfaltového bez obsahu dehtu zatříděného do Katalogu odpadů pod kódem 17 03 02</t>
  </si>
  <si>
    <t>https://podminky.urs.cz/item/CS_URS_2025_01/997221875</t>
  </si>
  <si>
    <t>998</t>
  </si>
  <si>
    <t>Přesun hmot</t>
  </si>
  <si>
    <t>75</t>
  </si>
  <si>
    <t>998271301</t>
  </si>
  <si>
    <t>Přesun hmot pro kanalizace hloubené monolitické z betonu otevřený výkop</t>
  </si>
  <si>
    <t>-1956868442</t>
  </si>
  <si>
    <t>Přesun hmot pro kanalizace (stoky) hloubené monolitické z betonu nebo železobetonu v otevřeném výkopu dopravní vzdálenost do 15 m</t>
  </si>
  <si>
    <t>https://podminky.urs.cz/item/CS_URS_2025_01/998271301</t>
  </si>
  <si>
    <t>76</t>
  </si>
  <si>
    <t>998276101</t>
  </si>
  <si>
    <t>Přesun hmot pro trubní vedení z trub z plastických hmot otevřený výkop</t>
  </si>
  <si>
    <t>1067427002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</si>
  <si>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</si>
  <si>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https://podminky.urs.cz/item/CS_URS_2025_01/998276101</t>
  </si>
  <si>
    <t>N00</t>
  </si>
  <si>
    <t>Technologické vystrojení ČOV</t>
  </si>
  <si>
    <t>N01</t>
  </si>
  <si>
    <t>Technologické vybavení</t>
  </si>
  <si>
    <t>77</t>
  </si>
  <si>
    <t>10001</t>
  </si>
  <si>
    <t>Samočistící česle s integrovaným lisem shrabků a vyhříváním. Průtok 10 l/s, šíře česlí 400 mm a dotěsnění, velikost průliny 6 mm, průměr šněkovnice 200 mm,, příkony česle 0,18+0,12 kW 400V, lis 0,75 kW 400V, el. ventil a výhřev 1,4 kW 230 V 50 Hz. Dodávka</t>
  </si>
  <si>
    <t>512</t>
  </si>
  <si>
    <t>-77265461</t>
  </si>
  <si>
    <t>Samočistící česle s integrovaným lisem shrabků a vyhříváním. Průtok 10 l/s, šíře česlí 400 mm a dotěsnění, velikost průliny 6 mm, průměr šněkovnice 200 mm,, příkony česle 0,18+0,12 kW 400V, lis 0,75 kW 400V, el. ventil a výhřev 1,4 kW 230 V 50 Hz. Dodávka včetně dílenské dokumentace, montáže, rozvaděče typu RPA 5Lz, revize, instalačního materiálu, nakládky, dopravy a uvedení do provozu.</t>
  </si>
  <si>
    <t>78</t>
  </si>
  <si>
    <t>10002</t>
  </si>
  <si>
    <t>Odpadní nádoba plastová s kolečky 240l</t>
  </si>
  <si>
    <t>ks</t>
  </si>
  <si>
    <t>621369423</t>
  </si>
  <si>
    <t>79</t>
  </si>
  <si>
    <t>10003</t>
  </si>
  <si>
    <t>Mechanický samonasávací aerátor. MLSS 3000 ppm, účinný objem 200 m3, Příkon 5,5 kW, IEC IE3 400V/50 Hz, IP55, provedení nerez ocel 1.4571/AISI 316 Ti. Dodávka zařízení včetně dílenské dokumentace, instalačního rámu, ukotvení, instalace a montáže, nakládky</t>
  </si>
  <si>
    <t>508284429</t>
  </si>
  <si>
    <t>Mechanický samonasávací aerátor. MLSS 3000 ppm, účinný objem 200 m3, Příkon 5,5 kW, IEC IE3 400V/50 Hz, IP55, provedení nerez ocel 1.4571/AISI 316 Ti. Dodávka zařízení včetně dílenské dokumentace, instalačního rámu, ukotvení, instalace a montáže, nakládky, dopravy a spojovacího materiálu.</t>
  </si>
  <si>
    <t>80</t>
  </si>
  <si>
    <t>10004</t>
  </si>
  <si>
    <t>Čerpadlo Č2 pro čerpání přebytečného kalu z DOS do DN. Průtok 2 l/s, h=7 m, příkon 1,4 kW/2,5 A, výtlak DN50, hmotnost 59 kg, volný průchod 44 mm.. Dodávka včetně kabelu,  držáku, řetězu, dílenské dokumentace, imontáže, dopravy a instalačního materiálu.</t>
  </si>
  <si>
    <t>-1825932092</t>
  </si>
  <si>
    <t>Čerpadlo Č2 pro čerpání přebytečného kalu z DOS do DN. Průtok 2 l/s, h=7 m, příkon 1,4 kW/2,5 A, výtlak DN50, hmotnost 59 kg, volný průchod 44 mm.. Dodávka včetně kabelu, držáku, řetězu, dílenské dokumentace, imontáže, dopravy a instalačního materiálu.</t>
  </si>
  <si>
    <t>81</t>
  </si>
  <si>
    <t>10005</t>
  </si>
  <si>
    <t>Čerpadlo Č3,Č4 plovoucích nečistot včetně nového trychtýře po jejich osazení v DOS (prům. 300 mm, h= 550 mm. Q= 190 l/min, P= 150–550 W, ot. 2900/3450 rpm, IP68, H= 1,5m (max. 8,0 m), hmotnost 7 kg, výtlak DN40 mm, šedá litina. Dodávka zařízení je komplet</t>
  </si>
  <si>
    <t>91738278</t>
  </si>
  <si>
    <t>Čerpadlo Č3,Č4 plovoucích nečistot včetně nového trychtýře po jejich osazení v DOS (prům. 300 mm, h= 550 mm. Q= 190 l/min, P= 150–550 W, ot. 2900/3450 rpm, IP68, H= 1,5m (max. 8,0 m), hmotnost 7 kg, výtlak DN40 mm, šedá litina. Dodávka zařízení je kompletní včetně kotevních prvků, zavěšení, instalační sady, montáže a příslušné dokumentace. Trychtýře budou výškově stavitelné. Součástí dodávky budou i flex. hadice DN40 s výtlakem do biologického reaktoru.</t>
  </si>
  <si>
    <t>82</t>
  </si>
  <si>
    <t>10006</t>
  </si>
  <si>
    <t>Ofuk hladiny + úprava potrubních rozvodů vzduchu. Dodávka zařízení je kompletní včetně kotevních prvků, montáže, přívodního potrubí od dmychadla a příslušné dokumentace, perforované potrubí HDPE DN25 po obvodu hladiny v dosazovací nádrži, přívod vzduchu P</t>
  </si>
  <si>
    <t>-1925911058</t>
  </si>
  <si>
    <t>Ofuk hladiny + úprava potrubních rozvodů vzduchu. Dodávka zařízení je kompletní včetně kotevních prvků, montáže, přívodního potrubí od dmychadla a příslušné dokumentace, perforované potrubí HDPE DN25 po obvodu hladiny v dosazovací nádrži, přívod vzduchu PE 32/56 mm</t>
  </si>
  <si>
    <t>83</t>
  </si>
  <si>
    <t>10008</t>
  </si>
  <si>
    <t>Hradítko šachtové s vřetenem a ovl. klíčem, prům. DN250 - dodávka včetně drobných stavebních úprav šachty, kotevního a spojovacího materiálu, dopravy a montáže.</t>
  </si>
  <si>
    <t>-129540315</t>
  </si>
  <si>
    <t>84</t>
  </si>
  <si>
    <t>10007</t>
  </si>
  <si>
    <t>Úkapová vana pod odpadní nádobu na shrabky. Rozměr 1000 x 1000 x 40 mm, vč. odtoku a nájezdového klínu 1000 x 300 mm. Mat. provedení OC nerez AISI 304/ kompozit. rošt. Dodávka zařízení je kompletní včetně kotevních prvků, kotevního a spojovacího materiálu</t>
  </si>
  <si>
    <t>-294825508</t>
  </si>
  <si>
    <t>Úkapová vana pod odpadní nádobu na shrabky. Rozměr 1000 x 1000 x 40 mm, vč. odtoku a nájezdového klínu 1000 x 300 mm. Mat. provedení OC nerez AISI 304/ kompozit. rošt. Dodávka zařízení je kompletní včetně kotevních prvků, kotevního a spojovacího materiálu, montáže ke stávající konstrukci a příslušné dokumentace.</t>
  </si>
  <si>
    <t>85</t>
  </si>
  <si>
    <t>10009</t>
  </si>
  <si>
    <t>Zařízení mobilního stahování pěny z reaktoru do KN. Materiálové provedení OC AISI 304, včetně kalového čerpadla, flexi hadice se spojkami. Dodávka je kompletní  včetně dopravy, zaškolení a zřízení potřebných přípojek.</t>
  </si>
  <si>
    <t>623831843</t>
  </si>
  <si>
    <t>Zařízení mobilního stahování pěny z reaktoru do KN. Materiálové provedení OC AISI 304, včetně kalového čerpadla, flexi hadice se spojkami. Dodávka je kompletní včetně dopravy, zaškolení a zřízení potřebných přípojek.</t>
  </si>
  <si>
    <t>86</t>
  </si>
  <si>
    <t>10010</t>
  </si>
  <si>
    <t>Zařízení automatické sedimentační zkoušky. Dodávka zařízení je kompletní, tj. kompaktní zařízení včetně všech trutních rozvodů, armatur, senzorů, čidel, připojení a elektroinstalace. Dodávka zařízení včetně dokumentace , kotvícího materiálu, montáže a dop</t>
  </si>
  <si>
    <t>-1285201499</t>
  </si>
  <si>
    <t>Zařízení automatické sedimentační zkoušky. Dodávka zařízení je kompletní, tj. kompaktní zařízení včetně všech trutních rozvodů, armatur, senzorů, čidel, připojení a elektroinstalace. Dodávka zařízení včetně dokumentace , kotvícího materiálu, montáže a dopravy.</t>
  </si>
  <si>
    <t>87</t>
  </si>
  <si>
    <t>10011</t>
  </si>
  <si>
    <t xml:space="preserve">Membránové dmychadlo ofuku hladiny. Dmychadlo vč. konzole P=440 W, IP54, max. prac. talk 260 mbar. Dodávka včetně přechodových armatur na rozvod vzduchu, manometru, konzole a náplní, instalačního a kotvícího materiálu, dopravy a montáže. </t>
  </si>
  <si>
    <t>1488373498</t>
  </si>
  <si>
    <t>PSV</t>
  </si>
  <si>
    <t>Práce a dodávky PSV</t>
  </si>
  <si>
    <t>767</t>
  </si>
  <si>
    <t>Konstrukce zámečnické</t>
  </si>
  <si>
    <t>88</t>
  </si>
  <si>
    <t>767995112R</t>
  </si>
  <si>
    <t>Montáž výztuh stávající DOS vestavby, výroba a montáž vnějšího plechu DOS délky 14500 mm, výšky 300 mm proti přepadu pěny Z an DO dos. Dodávka včetně materiálu, kotvících a spojovacích prvků, dopravy a montáže.</t>
  </si>
  <si>
    <t>1755812501</t>
  </si>
  <si>
    <t>Montáž výztuh stávající DOS vestavby, výroba a montáž vnějšího plechu DOS délky 14500 mm, výšky 300 mm proti přepadu pěny Z DOS. Dodávka je kompletní včetně materiálu, kotvících a spojovacích prvků, dopravy a montáže.</t>
  </si>
  <si>
    <t>89</t>
  </si>
  <si>
    <t>767996701</t>
  </si>
  <si>
    <t>Demontáž atypických zámečnických konstrukcí řezáním hm jednotlivých dílů do 50 kg</t>
  </si>
  <si>
    <t>189195911</t>
  </si>
  <si>
    <t>Demontáž ostatních zámečnických konstrukcí řezáním o hmotnosti jednotlivých dílů do 50 kg</t>
  </si>
  <si>
    <t>https://podminky.urs.cz/item/CS_URS_2025_01/767996701</t>
  </si>
  <si>
    <t>Práce a dodávky M</t>
  </si>
  <si>
    <t>PS 01.2</t>
  </si>
  <si>
    <t xml:space="preserve"> Montáž</t>
  </si>
  <si>
    <t>90</t>
  </si>
  <si>
    <t>100</t>
  </si>
  <si>
    <t>Montáž technologického zařízení</t>
  </si>
  <si>
    <t>-1419864829</t>
  </si>
  <si>
    <t>91</t>
  </si>
  <si>
    <t>101</t>
  </si>
  <si>
    <t>Montáž trubních rozvodů, armatur a tvarovek</t>
  </si>
  <si>
    <t>880338692</t>
  </si>
  <si>
    <t>92</t>
  </si>
  <si>
    <t>102</t>
  </si>
  <si>
    <t>Montáž zámečnických konstrukcí</t>
  </si>
  <si>
    <t>-1226118769</t>
  </si>
  <si>
    <t>PS 01.3</t>
  </si>
  <si>
    <t xml:space="preserve"> Ostatní</t>
  </si>
  <si>
    <t>93</t>
  </si>
  <si>
    <t>300</t>
  </si>
  <si>
    <t>Návrh provozního řádu</t>
  </si>
  <si>
    <t>-632272787</t>
  </si>
  <si>
    <t>94</t>
  </si>
  <si>
    <t>3040</t>
  </si>
  <si>
    <t>Dokumentace skutečného provedení stavby</t>
  </si>
  <si>
    <t>-2090343413</t>
  </si>
  <si>
    <t>95</t>
  </si>
  <si>
    <t>3041</t>
  </si>
  <si>
    <t>Zařízení staveniště</t>
  </si>
  <si>
    <t>-1456326457</t>
  </si>
  <si>
    <t>96</t>
  </si>
  <si>
    <t>3042</t>
  </si>
  <si>
    <t>Komplexní zkoušky, tlakové zkoušky</t>
  </si>
  <si>
    <t>-400027337</t>
  </si>
  <si>
    <t>97</t>
  </si>
  <si>
    <t>3043</t>
  </si>
  <si>
    <t>Zajištění provozu ČOV po dobu realizace čerpání a likvidace OV</t>
  </si>
  <si>
    <t>-226516626</t>
  </si>
  <si>
    <t>Zajištění provozu ČOV po dobu realizace včetně likvidace OV a sedimentu - předpoklad 30 dní</t>
  </si>
  <si>
    <t>PS 02 - Technologická elektroinstalace ČOV</t>
  </si>
  <si>
    <t xml:space="preserve"> Nemojov</t>
  </si>
  <si>
    <t xml:space="preserve"> Akvopro s.r.o.</t>
  </si>
  <si>
    <t>HSV - HSV</t>
  </si>
  <si>
    <t xml:space="preserve">    D01 - Rozváděč RM1</t>
  </si>
  <si>
    <t xml:space="preserve">    D02 - Vyzbrojení rozváděče RM1</t>
  </si>
  <si>
    <t xml:space="preserve">    D03 - Kompenzační rozváděč RC</t>
  </si>
  <si>
    <t xml:space="preserve">    D04 - Ovládací skříňky MS</t>
  </si>
  <si>
    <t xml:space="preserve">    D05 - Přepojovací skříňky MX</t>
  </si>
  <si>
    <t xml:space="preserve">    D06 - Řídící systém, LTE modem a telemetrická stanice</t>
  </si>
  <si>
    <t xml:space="preserve">    D07 - Kamery</t>
  </si>
  <si>
    <t xml:space="preserve">    D08 - Čidla a senzory</t>
  </si>
  <si>
    <t xml:space="preserve">    D09 - Kabely</t>
  </si>
  <si>
    <t xml:space="preserve">    D10 - Kabelové trasy</t>
  </si>
  <si>
    <t xml:space="preserve">    D11 - Elektroinstalační materiál</t>
  </si>
  <si>
    <t xml:space="preserve">    D12 - Montážní práce</t>
  </si>
  <si>
    <t>D01</t>
  </si>
  <si>
    <t>Rozváděč RM1</t>
  </si>
  <si>
    <t>POL01001</t>
  </si>
  <si>
    <t>Skříň ocelplechová samostatně stojící 2000x1000x400 s montážním panelem</t>
  </si>
  <si>
    <t>470586396</t>
  </si>
  <si>
    <t>POL01002</t>
  </si>
  <si>
    <t>Boční zákryty, 2000x400 (balení 2ks)</t>
  </si>
  <si>
    <t>bal</t>
  </si>
  <si>
    <t>1840510574</t>
  </si>
  <si>
    <t>POL01003</t>
  </si>
  <si>
    <t>Podstavec přední/zadní, 100x1000 (balení 2ks)</t>
  </si>
  <si>
    <t>1873243535</t>
  </si>
  <si>
    <t>POL01004</t>
  </si>
  <si>
    <t>Boční díly podstavce, 100x400 (balení 2ks)</t>
  </si>
  <si>
    <t>1297735155</t>
  </si>
  <si>
    <t>POL01005</t>
  </si>
  <si>
    <t>Lišta přístrojová DIN 35x 7,5 perforovaná, otvor 5,2mm (2m)</t>
  </si>
  <si>
    <t>-667365278</t>
  </si>
  <si>
    <t>POL01006</t>
  </si>
  <si>
    <t>Kanál rozvaděčový  40x 60 T1-E G s úzkou perf. světle šedá</t>
  </si>
  <si>
    <t>-317534022</t>
  </si>
  <si>
    <t>POL01007</t>
  </si>
  <si>
    <t>Kanál rozvaděčový  60x 80 T1-EF G s úzkou perf. světle šedá</t>
  </si>
  <si>
    <t>-513587541</t>
  </si>
  <si>
    <t>D02</t>
  </si>
  <si>
    <t>Vyzbrojení rozváděče RM1</t>
  </si>
  <si>
    <t>POL02001</t>
  </si>
  <si>
    <t>Přepínač sítí 3P 80A indikace I-0-II na DIN-lištu</t>
  </si>
  <si>
    <t>630410326</t>
  </si>
  <si>
    <t>POL02002</t>
  </si>
  <si>
    <t>Rukojeť pistolová pro přepínač sítí</t>
  </si>
  <si>
    <t>423421265</t>
  </si>
  <si>
    <t>POL02003</t>
  </si>
  <si>
    <t>Svodič přepětí 275V 4P třída 2</t>
  </si>
  <si>
    <t>-93906964</t>
  </si>
  <si>
    <t>POL02004</t>
  </si>
  <si>
    <t>Pojistkový odpínač 3P 32A 10x38</t>
  </si>
  <si>
    <t>1129931236</t>
  </si>
  <si>
    <t>POL02005</t>
  </si>
  <si>
    <t>Válcová pojistka GG 500V AC 2A 10,3x38mm</t>
  </si>
  <si>
    <t>-1745361600</t>
  </si>
  <si>
    <t>POL02006</t>
  </si>
  <si>
    <t>Relé monitorovací 3-fázové sítě 183-528V AC</t>
  </si>
  <si>
    <t>-1211056921</t>
  </si>
  <si>
    <t>POL02007</t>
  </si>
  <si>
    <t>Chránič proudový kombinovaný 2p B 10A  30mA AC 10kA</t>
  </si>
  <si>
    <t>-1719535103</t>
  </si>
  <si>
    <t>POL02008</t>
  </si>
  <si>
    <t>Chránič proudový kombinovaný 2p B 16A  30mA AC 10kA</t>
  </si>
  <si>
    <t>1369991682</t>
  </si>
  <si>
    <t>POL02009</t>
  </si>
  <si>
    <t>Jistič 1p C   2A 10kA</t>
  </si>
  <si>
    <t>-1725574431</t>
  </si>
  <si>
    <t>POL02010</t>
  </si>
  <si>
    <t>Jistič 1p B   4A 10kA</t>
  </si>
  <si>
    <t>236344266</t>
  </si>
  <si>
    <t>POL02011</t>
  </si>
  <si>
    <t>Jistič 1p C  10A 10kA</t>
  </si>
  <si>
    <t>-374101687</t>
  </si>
  <si>
    <t>POL02012</t>
  </si>
  <si>
    <t>Jistič 1p+N C  10A 10kA</t>
  </si>
  <si>
    <t>1730383161</t>
  </si>
  <si>
    <t>POL02013</t>
  </si>
  <si>
    <t>Jistič 3p C 16A 10kA</t>
  </si>
  <si>
    <t>2142180054</t>
  </si>
  <si>
    <t>POL02014</t>
  </si>
  <si>
    <t>Jistič 3p B 32A 10kA</t>
  </si>
  <si>
    <t>-114233827</t>
  </si>
  <si>
    <t>POL02015</t>
  </si>
  <si>
    <t>Spoušť vypínací 230V</t>
  </si>
  <si>
    <t>860292489</t>
  </si>
  <si>
    <t>POL02016</t>
  </si>
  <si>
    <t>Spouštěč motoru 2P 0,16A</t>
  </si>
  <si>
    <t>1621304758</t>
  </si>
  <si>
    <t>POL02017</t>
  </si>
  <si>
    <t>Spouštěč motoru 3P 1,00A</t>
  </si>
  <si>
    <t>1043752829</t>
  </si>
  <si>
    <t>POL02018</t>
  </si>
  <si>
    <t>Spouštěč motoru 3P 6,30A</t>
  </si>
  <si>
    <t>428818970</t>
  </si>
  <si>
    <t>POL02019</t>
  </si>
  <si>
    <t>Spouštěč motoru 3P 10,00A</t>
  </si>
  <si>
    <t>1332509043</t>
  </si>
  <si>
    <t>POL02020</t>
  </si>
  <si>
    <t>Spouštěč motoru 3P 16,00A</t>
  </si>
  <si>
    <t>798014711</t>
  </si>
  <si>
    <t>POL02021</t>
  </si>
  <si>
    <t>Kontakt pomocný 1Z/1V k jističi/motorovému spouštěči</t>
  </si>
  <si>
    <t>1996278139</t>
  </si>
  <si>
    <t>POL02022</t>
  </si>
  <si>
    <t>Stykač 9A 230-240VAC 50-60Hz</t>
  </si>
  <si>
    <t>-990141163</t>
  </si>
  <si>
    <t>POL02023</t>
  </si>
  <si>
    <t>Stykač 15A 230-240VAC 50-60Hz</t>
  </si>
  <si>
    <t>1696305921</t>
  </si>
  <si>
    <t>POL02024</t>
  </si>
  <si>
    <t>Kontakt pomocný 4p 2Z+2V</t>
  </si>
  <si>
    <t>831890550</t>
  </si>
  <si>
    <t>POL02025</t>
  </si>
  <si>
    <t>Softstartér 3-fázový  5,5kW</t>
  </si>
  <si>
    <t>853678910</t>
  </si>
  <si>
    <t>POL02026</t>
  </si>
  <si>
    <t>Softstartér 3-fázový  7,5kW</t>
  </si>
  <si>
    <t>2120948410</t>
  </si>
  <si>
    <t>POL02027</t>
  </si>
  <si>
    <t>Termistorové relé, 1 přepínací kontakt, 5A, 250 VAC</t>
  </si>
  <si>
    <t>-351774548</t>
  </si>
  <si>
    <t>POL02028</t>
  </si>
  <si>
    <t>Relé - ochrana vniknutí vody na DIN IP20</t>
  </si>
  <si>
    <t>1736845384</t>
  </si>
  <si>
    <t>POL02029</t>
  </si>
  <si>
    <t>Hodiny spínací denní analogové</t>
  </si>
  <si>
    <t>1215932346</t>
  </si>
  <si>
    <t>POL02030</t>
  </si>
  <si>
    <t>Relé PUSH IN 230VAC 4CO komplet</t>
  </si>
  <si>
    <t>-408426366</t>
  </si>
  <si>
    <t>POL02031</t>
  </si>
  <si>
    <t>Relé PUSH IN 230VAC 2CO komplet</t>
  </si>
  <si>
    <t>1148369246</t>
  </si>
  <si>
    <t>POL02032</t>
  </si>
  <si>
    <t>Relé PUSH IN 24VDC 4CO komplet</t>
  </si>
  <si>
    <t>697496520</t>
  </si>
  <si>
    <t>POL02033</t>
  </si>
  <si>
    <t>Relé PUSH IN 24VDC 2CO komplet</t>
  </si>
  <si>
    <t>-603667545</t>
  </si>
  <si>
    <t>POL02034</t>
  </si>
  <si>
    <t>Svodič přepětí - vazební impedance</t>
  </si>
  <si>
    <t>-926252613</t>
  </si>
  <si>
    <t>POL02035</t>
  </si>
  <si>
    <t>Svodič přepětí s integrovaným odrušovacím vf filtrem, signální kontakt</t>
  </si>
  <si>
    <t>-1248897410</t>
  </si>
  <si>
    <t>POL02036</t>
  </si>
  <si>
    <t>Přepěťová ochrana pro vedení,24V,nesym. 1 pár,vaz.L,liš.DIN</t>
  </si>
  <si>
    <t>1649037230</t>
  </si>
  <si>
    <t>POL02037</t>
  </si>
  <si>
    <t>Záložní zdroj - klasická UPS, skutečný a zdánlivý výkon 900 W / 1600 VA, line interactive, 6×IEC 320 C13, USB, 95% účinnost při 100% zátěži, AVR, rozměry 180 × 133 × 330 mm (V×Š×H), hmotnost 9,3 kg</t>
  </si>
  <si>
    <t>713036348</t>
  </si>
  <si>
    <t>POL02038</t>
  </si>
  <si>
    <t>Zdroj napájecí spínaný 24V  3,0A  72W</t>
  </si>
  <si>
    <t>1853825695</t>
  </si>
  <si>
    <t>POL02039</t>
  </si>
  <si>
    <t>Zdroj napájecí 13,8V/60W</t>
  </si>
  <si>
    <t>399122925</t>
  </si>
  <si>
    <t>POL02040</t>
  </si>
  <si>
    <t>Akumulátor 12V/7Ah</t>
  </si>
  <si>
    <t>467124496</t>
  </si>
  <si>
    <t>POL02041</t>
  </si>
  <si>
    <t>Termostat prostorový IP65</t>
  </si>
  <si>
    <t>-1598729165</t>
  </si>
  <si>
    <t>POL02042</t>
  </si>
  <si>
    <t xml:space="preserve">LED svítidlo do rozvaděče s infračerveným čidlem, 4W/230 VAC </t>
  </si>
  <si>
    <t>1286783394</t>
  </si>
  <si>
    <t>POL02043</t>
  </si>
  <si>
    <t>Zásuvka soklová s ochraným kolíkem 3 svorky</t>
  </si>
  <si>
    <t>915424609</t>
  </si>
  <si>
    <t>POL02044</t>
  </si>
  <si>
    <t>Hlavice hřibová rudá 35mm odblokování pootočením</t>
  </si>
  <si>
    <t>1757623632</t>
  </si>
  <si>
    <t>POL02045</t>
  </si>
  <si>
    <t>Kryt hlavice hřibové žlutý</t>
  </si>
  <si>
    <t>2073113002</t>
  </si>
  <si>
    <t>POL02046</t>
  </si>
  <si>
    <t>Štítek kruhový žlutý 60mm v jazycích DE, EN, FR, I</t>
  </si>
  <si>
    <t>-2127904300</t>
  </si>
  <si>
    <t>POL02047</t>
  </si>
  <si>
    <t>Hlavice otočná prosvětlená LED bílá 3pozice pevné</t>
  </si>
  <si>
    <t>-2141728212</t>
  </si>
  <si>
    <t>POL02048</t>
  </si>
  <si>
    <t>Hlavice signální bílá</t>
  </si>
  <si>
    <t>-1897219167</t>
  </si>
  <si>
    <t>POL02049</t>
  </si>
  <si>
    <t>Hlavice signální žlutá</t>
  </si>
  <si>
    <t>71554815</t>
  </si>
  <si>
    <t>POL02050</t>
  </si>
  <si>
    <t>Hlavice signální zelená</t>
  </si>
  <si>
    <t>-2057192346</t>
  </si>
  <si>
    <t>POL02051</t>
  </si>
  <si>
    <t>Spojovací díl pro hlavice</t>
  </si>
  <si>
    <t>-261288409</t>
  </si>
  <si>
    <t>POL02052</t>
  </si>
  <si>
    <t>Objímka LED 85-264VAC bílá</t>
  </si>
  <si>
    <t>-546615702</t>
  </si>
  <si>
    <t>POL02053</t>
  </si>
  <si>
    <t>Jednotka spínací 1/0 čelní upevnění šroubová</t>
  </si>
  <si>
    <t>-1181741065</t>
  </si>
  <si>
    <t>POL02054</t>
  </si>
  <si>
    <t>Nosič štítků 18x27mm bez štítku</t>
  </si>
  <si>
    <t>-384571199</t>
  </si>
  <si>
    <t>POL02055</t>
  </si>
  <si>
    <t>Skříň tlačítková nouzové zastavení hřib 35mm odblok.vyt</t>
  </si>
  <si>
    <t>165415993</t>
  </si>
  <si>
    <t>POL02056</t>
  </si>
  <si>
    <t>Svorka řadová pojistková RSP 4 LED</t>
  </si>
  <si>
    <t>-1541423466</t>
  </si>
  <si>
    <t>POL02057</t>
  </si>
  <si>
    <t>Pojistka trubičková skleněná F  5,0A 250V 5x20mm</t>
  </si>
  <si>
    <t>-266186368</t>
  </si>
  <si>
    <t>POL02058</t>
  </si>
  <si>
    <t>Pojistka trubičková skleněná F  1,0A 250V 5x20mm</t>
  </si>
  <si>
    <t>-646393742</t>
  </si>
  <si>
    <t>POL02059</t>
  </si>
  <si>
    <t>Pojistka trubičková skleněná F   500mA 250V 5x20mm</t>
  </si>
  <si>
    <t>-359562724</t>
  </si>
  <si>
    <t>POL02060</t>
  </si>
  <si>
    <t>Pojistka trubičková skleněná F   200mA 250V 5x20mm</t>
  </si>
  <si>
    <t>275183849</t>
  </si>
  <si>
    <t>POL02061</t>
  </si>
  <si>
    <t>Pojistka trubičková skleněná F   100mA 250V 5x20mm</t>
  </si>
  <si>
    <t>-959813997</t>
  </si>
  <si>
    <t>POL02062</t>
  </si>
  <si>
    <t>Můstek rozbočovací N12-F2 modrý krytý</t>
  </si>
  <si>
    <t>-2087573021</t>
  </si>
  <si>
    <t>POL02063</t>
  </si>
  <si>
    <t>Můstek rozbočovací PE12-F2 zelený krytý</t>
  </si>
  <si>
    <t>855286100</t>
  </si>
  <si>
    <t>POL02064</t>
  </si>
  <si>
    <t>Svorka řadová PUSH IN průchozí A2C 10</t>
  </si>
  <si>
    <t>-800706594</t>
  </si>
  <si>
    <t>POL02065</t>
  </si>
  <si>
    <t>Svorka řadová PUSH IN průchozí A2C 10 BL</t>
  </si>
  <si>
    <t>166167608</t>
  </si>
  <si>
    <t>POL02066</t>
  </si>
  <si>
    <t>Svorka řadová PUSH IN průchozí A2C 10 PE</t>
  </si>
  <si>
    <t>-333492989</t>
  </si>
  <si>
    <t>POL02067</t>
  </si>
  <si>
    <t>Svorka řadová PUSH IN průchozí A2C 2.5</t>
  </si>
  <si>
    <t>-647623321</t>
  </si>
  <si>
    <t>POL02068</t>
  </si>
  <si>
    <t>Svorka řadová PUSH IN průchozí A2C 2.5 BL</t>
  </si>
  <si>
    <t>1096001820</t>
  </si>
  <si>
    <t>POL02069</t>
  </si>
  <si>
    <t>Svorka řadová PUSH IN zemnící A2C 2.5 PE</t>
  </si>
  <si>
    <t>1838864938</t>
  </si>
  <si>
    <t>POL02070</t>
  </si>
  <si>
    <t>Svorka řadová PUSH IN průchozí A2C 1.5</t>
  </si>
  <si>
    <t>-17210590</t>
  </si>
  <si>
    <t>POL02071</t>
  </si>
  <si>
    <t>Svorka řadová PUSH IN průchozí A2C 1.5 BL</t>
  </si>
  <si>
    <t>976788465</t>
  </si>
  <si>
    <t>POL02072</t>
  </si>
  <si>
    <t>Svorka řadová PUSH IN zemnící A2C 1.5 PE</t>
  </si>
  <si>
    <t>1514544785</t>
  </si>
  <si>
    <t>POL02073</t>
  </si>
  <si>
    <t>Ostatní materiál</t>
  </si>
  <si>
    <t>-260397579</t>
  </si>
  <si>
    <t>D03</t>
  </si>
  <si>
    <t>Kompenzační rozváděč RC</t>
  </si>
  <si>
    <t>POL03001</t>
  </si>
  <si>
    <t>Kompenzační rozváděč 18kVAr, 5 stupňů, nástěnný</t>
  </si>
  <si>
    <t>-981285445</t>
  </si>
  <si>
    <t>D04</t>
  </si>
  <si>
    <t>Ovládací skříňky MS</t>
  </si>
  <si>
    <t>POL04001</t>
  </si>
  <si>
    <t>Ovládací skříňka MS - Skříň pro hlavice plastová šedý kryt 1 otvor IP66, 1x přepínač 3P prosvětlený (bílá), svorky, vývodky, drobný materiál</t>
  </si>
  <si>
    <t>1707605847</t>
  </si>
  <si>
    <t>POL04002</t>
  </si>
  <si>
    <t>Ovládací skříňka MS - Skříň pro hlavice plastová šedý kryt 2 otvory IP66, 1x přepínač 3P prosvětlený (bílá), 1x signálka (žlutá), svorky, vývodky, drobný materiál</t>
  </si>
  <si>
    <t>-672618542</t>
  </si>
  <si>
    <t>POL04003</t>
  </si>
  <si>
    <t>Ovládací skříňka MS - Skříň pro hlavice plastová šedý kryt 6 otvorů IP66, 2x přepínač 3P neprosvětlený, 1x signálka (zelená), 2x signálka (bílá), 1x signálka (žlutá), svorky, vývodky, drobný materiál</t>
  </si>
  <si>
    <t>-1006143995</t>
  </si>
  <si>
    <t>D05</t>
  </si>
  <si>
    <t>Přepojovací skříňky MX</t>
  </si>
  <si>
    <t>POL05001</t>
  </si>
  <si>
    <t>Přepojovací skříňka MX</t>
  </si>
  <si>
    <t>888121968</t>
  </si>
  <si>
    <t>D06</t>
  </si>
  <si>
    <t>Řídící systém, LTE modem a telemetrická stanice</t>
  </si>
  <si>
    <t>POL06001</t>
  </si>
  <si>
    <t>HMI, KTP1200 Basic, Basic Panel, Klávesové/dotykové ovládání, 12" TFT displej, 65536 barev, PROFINET rozhraní</t>
  </si>
  <si>
    <t>1878115960</t>
  </si>
  <si>
    <t>POL06002</t>
  </si>
  <si>
    <t xml:space="preserve">Ovládací pero pro dotykový displej </t>
  </si>
  <si>
    <t>1012691641</t>
  </si>
  <si>
    <t>POL06003</t>
  </si>
  <si>
    <t>Modul komunikační RS485</t>
  </si>
  <si>
    <t>-207814646</t>
  </si>
  <si>
    <t>POL06004</t>
  </si>
  <si>
    <t xml:space="preserve">Komunikační procesor pro připojení k síti LTE v evropském frekvenčním rozsahu </t>
  </si>
  <si>
    <t>1455044568</t>
  </si>
  <si>
    <t>POL06005</t>
  </si>
  <si>
    <t>CPU 1215C, kompaktní CPU, DC/DC/relé, 2 PROFINET porty, onboard I/O: 14 DI 24 V DC, 10 DO relé 2 A, 2 AI 0-10 V DC, 2 AO 0-20 mA DC, Napájení: DC 20.4-28.8 V DC, programová / datová paměť 125 KB</t>
  </si>
  <si>
    <t>2052922334</t>
  </si>
  <si>
    <t>POL06006</t>
  </si>
  <si>
    <t xml:space="preserve">Digitální vstupní karta 16 DI, 24 V DC, Sink/Source </t>
  </si>
  <si>
    <t>-345681345</t>
  </si>
  <si>
    <t>POL06007</t>
  </si>
  <si>
    <t xml:space="preserve">Digitální výstupní karta 16 DO, relé 2 A </t>
  </si>
  <si>
    <t>-652506655</t>
  </si>
  <si>
    <t>POL06008</t>
  </si>
  <si>
    <t>Mobilní bezdrátová anténa pro sítě 2G/3G/4G EU, GSM/UMTS/ LTE EU, prutová anténa; všesměrový; odolný proti povětrnostním vlivům pro vnitřní i venkovní použití; 5 m kabel</t>
  </si>
  <si>
    <t>-2133694127</t>
  </si>
  <si>
    <t>POL06009</t>
  </si>
  <si>
    <t xml:space="preserve">PAMĚŤOVÁ KARTA , 3,3 V FLASH, 24 MBYTE </t>
  </si>
  <si>
    <t>-1210445586</t>
  </si>
  <si>
    <t>POL06010</t>
  </si>
  <si>
    <t>Universální telemetrická a řídící jednotka, parametrizace přes GPRS,_x000D_
autodiagnostika, barevný dotykový displej, robustní Al box, vysoké krytí IP67</t>
  </si>
  <si>
    <t>-837467959</t>
  </si>
  <si>
    <t>Universální telemetrická a řídící jednotka, parametrizace přes GPRS,
autodiagnostika, barevný dotykový displej, robustní Al box, vysoké krytí IP67</t>
  </si>
  <si>
    <t>D07</t>
  </si>
  <si>
    <t>Kamery</t>
  </si>
  <si>
    <t>POL07001</t>
  </si>
  <si>
    <t>4G LTE IP otočná kamera, rozlišení 4K, 8MP, 20x zoom, možnost otáčení 355° horizontálně; 90° vertikálně, přísvit 60 metrů</t>
  </si>
  <si>
    <t>-1551275510</t>
  </si>
  <si>
    <t>D08</t>
  </si>
  <si>
    <t>Čidla a senzory</t>
  </si>
  <si>
    <t>POL08001</t>
  </si>
  <si>
    <t>Sestava měření rozpuštěného kyslíku - 2x sonda a dvoukanálový převodník vč. uvedení do provozu a nerezových držáků</t>
  </si>
  <si>
    <t>-1697245561</t>
  </si>
  <si>
    <t>Sestava měření rozpuštěného kyslíku - 1x sonda a dvoukanálový převodník vč. uvedení do provozu a nerezových držáků</t>
  </si>
  <si>
    <t>98</t>
  </si>
  <si>
    <t>POL08003</t>
  </si>
  <si>
    <t>Plovákový spínač hladiny - kabel 10m (neopren) vč. závaží</t>
  </si>
  <si>
    <t>81347599</t>
  </si>
  <si>
    <t>99</t>
  </si>
  <si>
    <t>POL08004</t>
  </si>
  <si>
    <t>SA-204 detektor povrchový kovový pro prům. apl. i kov. dveře</t>
  </si>
  <si>
    <t>1249838329</t>
  </si>
  <si>
    <t>POL08005</t>
  </si>
  <si>
    <t>PIR pohybové čidlo nástěnné</t>
  </si>
  <si>
    <t>-583815058</t>
  </si>
  <si>
    <t>D09</t>
  </si>
  <si>
    <t>Kabely</t>
  </si>
  <si>
    <t>POL09001</t>
  </si>
  <si>
    <t>Kabel 1-CXKH-V(O)  2x  1,5 P60-R B2cas1d0 (bezhalog.,vyhláška 23/2008)</t>
  </si>
  <si>
    <t>2072068742</t>
  </si>
  <si>
    <t>POL09002</t>
  </si>
  <si>
    <t>Kabel CYKY-J  3x 1,5</t>
  </si>
  <si>
    <t>791972475</t>
  </si>
  <si>
    <t>103</t>
  </si>
  <si>
    <t>POL09003</t>
  </si>
  <si>
    <t>Kabel CYKY-J  3x 2,5</t>
  </si>
  <si>
    <t>115606782</t>
  </si>
  <si>
    <t>104</t>
  </si>
  <si>
    <t>POL09004</t>
  </si>
  <si>
    <t>Kabel CYKY-J  4x 1,5</t>
  </si>
  <si>
    <t>1086551324</t>
  </si>
  <si>
    <t>105</t>
  </si>
  <si>
    <t>POL09005</t>
  </si>
  <si>
    <t>Kabel CYKY-J  4x 2,5</t>
  </si>
  <si>
    <t>-969191449</t>
  </si>
  <si>
    <t>106</t>
  </si>
  <si>
    <t>POL09006</t>
  </si>
  <si>
    <t>Kabel CYKY-J  5x 2,5</t>
  </si>
  <si>
    <t>1635100605</t>
  </si>
  <si>
    <t>107</t>
  </si>
  <si>
    <t>POL09007</t>
  </si>
  <si>
    <t>Kabel CYKY-J  7x 1,5</t>
  </si>
  <si>
    <t>-1010472680</t>
  </si>
  <si>
    <t>108</t>
  </si>
  <si>
    <t>POL09008</t>
  </si>
  <si>
    <t>Kabel CYKY-J  7x 2,5</t>
  </si>
  <si>
    <t>-835840676</t>
  </si>
  <si>
    <t>109</t>
  </si>
  <si>
    <t>POL09009</t>
  </si>
  <si>
    <t>Kabel CYKY-O  3x 1,5</t>
  </si>
  <si>
    <t>1424938681</t>
  </si>
  <si>
    <t>110</t>
  </si>
  <si>
    <t>POL09010</t>
  </si>
  <si>
    <t>Kabel FTP Cat.5e PE drát venkovní černá</t>
  </si>
  <si>
    <t>-1078323168</t>
  </si>
  <si>
    <t>111</t>
  </si>
  <si>
    <t>POL09011</t>
  </si>
  <si>
    <t>Kabel J-Y(ST)Y   4x2x0,8 šedá (stíněný)</t>
  </si>
  <si>
    <t>-274510936</t>
  </si>
  <si>
    <t>112</t>
  </si>
  <si>
    <t>POL09012</t>
  </si>
  <si>
    <t>Kabel Y-JZ  3x 1,5 (YSLY-JZ) (flexibilní)</t>
  </si>
  <si>
    <t>-1294717241</t>
  </si>
  <si>
    <t>113</t>
  </si>
  <si>
    <t>POL09013</t>
  </si>
  <si>
    <t>Kabel Y-JZ  7x 0,75 (YSLY-JZ) (flexibilní)</t>
  </si>
  <si>
    <t>-385943543</t>
  </si>
  <si>
    <t>114</t>
  </si>
  <si>
    <t>POL09014</t>
  </si>
  <si>
    <t>Kabel Y-JZ  7x 1 (YSLY-JZ) (flexibilní)</t>
  </si>
  <si>
    <t>-820556250</t>
  </si>
  <si>
    <t>115</t>
  </si>
  <si>
    <t>POL09015</t>
  </si>
  <si>
    <t>Kabel Y-OZ  2x 0,75 (YSLY-OZ) (flexibilní)</t>
  </si>
  <si>
    <t>1674437097</t>
  </si>
  <si>
    <t>116</t>
  </si>
  <si>
    <t>POL09016</t>
  </si>
  <si>
    <t>Kabel Y-OZ  3x 1,5 (YSLY-OZ) (flexibilní)</t>
  </si>
  <si>
    <t>-1235210940</t>
  </si>
  <si>
    <t>117</t>
  </si>
  <si>
    <t>POL09017</t>
  </si>
  <si>
    <t>Vodič CYA   6 H07V-K zeleno-žlutá</t>
  </si>
  <si>
    <t>-1854197079</t>
  </si>
  <si>
    <t>118</t>
  </si>
  <si>
    <t>POL09018</t>
  </si>
  <si>
    <t>Vodič CYA  10 H07V-K zeleno-žlutá</t>
  </si>
  <si>
    <t>-1806141391</t>
  </si>
  <si>
    <t>119</t>
  </si>
  <si>
    <t>POL09019</t>
  </si>
  <si>
    <t>Vodič CYA  16 H07V-K zeleno-žlutá</t>
  </si>
  <si>
    <t>442201803</t>
  </si>
  <si>
    <t>D10</t>
  </si>
  <si>
    <t>Kabelové trasy</t>
  </si>
  <si>
    <t>120</t>
  </si>
  <si>
    <t>POL10001</t>
  </si>
  <si>
    <t>Žlab drátěný 50/ 50 2m žárový zinek</t>
  </si>
  <si>
    <t>653390678</t>
  </si>
  <si>
    <t>121</t>
  </si>
  <si>
    <t>POL10002</t>
  </si>
  <si>
    <t>Žlab drátěný 100/ 50 2m žárový zinek</t>
  </si>
  <si>
    <t>-1256756611</t>
  </si>
  <si>
    <t>122</t>
  </si>
  <si>
    <t>POL10003</t>
  </si>
  <si>
    <t>Nosník žlabu 50 žárový zinek</t>
  </si>
  <si>
    <t>-1056173499</t>
  </si>
  <si>
    <t>123</t>
  </si>
  <si>
    <t>POL10004</t>
  </si>
  <si>
    <t>Nosník žlabu 100 žárový zinek</t>
  </si>
  <si>
    <t>452383022</t>
  </si>
  <si>
    <t>124</t>
  </si>
  <si>
    <t>POL10005</t>
  </si>
  <si>
    <t>Trubka ohebná 1250N UV 25 černá</t>
  </si>
  <si>
    <t>1705803153</t>
  </si>
  <si>
    <t>125</t>
  </si>
  <si>
    <t>POL10006</t>
  </si>
  <si>
    <t>Trubka ohebná 1250N UV 32 černá</t>
  </si>
  <si>
    <t>-1620598148</t>
  </si>
  <si>
    <t>126</t>
  </si>
  <si>
    <t>POL10007</t>
  </si>
  <si>
    <t>Příchytka trubky UV 25 černá</t>
  </si>
  <si>
    <t>-1459522712</t>
  </si>
  <si>
    <t>127</t>
  </si>
  <si>
    <t>POL10008</t>
  </si>
  <si>
    <t>Příchytka trubky UV 32 černá</t>
  </si>
  <si>
    <t>-23152738</t>
  </si>
  <si>
    <t>128</t>
  </si>
  <si>
    <t>POL10009</t>
  </si>
  <si>
    <t>Trubka zemní ohebná 40 červená</t>
  </si>
  <si>
    <t>-1515337388</t>
  </si>
  <si>
    <t>129</t>
  </si>
  <si>
    <t>POL10010</t>
  </si>
  <si>
    <t>Trubka zemní ohebná 75 červená</t>
  </si>
  <si>
    <t>-281118166</t>
  </si>
  <si>
    <t>D11</t>
  </si>
  <si>
    <t>Elektroinstalační materiál</t>
  </si>
  <si>
    <t>130</t>
  </si>
  <si>
    <t>POL11001</t>
  </si>
  <si>
    <t>Krabice  93x 93x 62 se svorkovnicí IP66</t>
  </si>
  <si>
    <t>792796438</t>
  </si>
  <si>
    <t>131</t>
  </si>
  <si>
    <t>POL11002</t>
  </si>
  <si>
    <t>Krabice 104x104x 70 se svorkovnicí IP66</t>
  </si>
  <si>
    <t>-1238395969</t>
  </si>
  <si>
    <t>132</t>
  </si>
  <si>
    <t>POL11003</t>
  </si>
  <si>
    <t>Krabice 100x100x80 plastová, prázdná</t>
  </si>
  <si>
    <t>-2102340980</t>
  </si>
  <si>
    <t>133</t>
  </si>
  <si>
    <t>POL11004</t>
  </si>
  <si>
    <t>Přívodka nastěnná 32A 5P 400V IP44 6h</t>
  </si>
  <si>
    <t>-469891471</t>
  </si>
  <si>
    <t>134</t>
  </si>
  <si>
    <t>POL11005</t>
  </si>
  <si>
    <t>Svorkovnice ekvipotenciální EPS 1 s krytem</t>
  </si>
  <si>
    <t>1857080150</t>
  </si>
  <si>
    <t>135</t>
  </si>
  <si>
    <t>POL11006</t>
  </si>
  <si>
    <t>Pásovina zemnící 30/4 FeZn</t>
  </si>
  <si>
    <t>-610285163</t>
  </si>
  <si>
    <t>136</t>
  </si>
  <si>
    <t>POL11007</t>
  </si>
  <si>
    <t>Zásuvka 1-násobná IP54 šedá</t>
  </si>
  <si>
    <t>-619414615</t>
  </si>
  <si>
    <t>D12</t>
  </si>
  <si>
    <t>Montážní práce</t>
  </si>
  <si>
    <t>137</t>
  </si>
  <si>
    <t>POL12001</t>
  </si>
  <si>
    <t>Výroba rozváděče RM1</t>
  </si>
  <si>
    <t>h</t>
  </si>
  <si>
    <t>-469371032</t>
  </si>
  <si>
    <t>138</t>
  </si>
  <si>
    <t>POL12002</t>
  </si>
  <si>
    <t>Montáž rozváděče RM1 na místě stavby</t>
  </si>
  <si>
    <t>800434510</t>
  </si>
  <si>
    <t>139</t>
  </si>
  <si>
    <t>POL12003</t>
  </si>
  <si>
    <t>Montáž kompenzačního rozváděče RC na místě stavby</t>
  </si>
  <si>
    <t>-1751735880</t>
  </si>
  <si>
    <t>140</t>
  </si>
  <si>
    <t>POL12004</t>
  </si>
  <si>
    <t>Výroba a montáž ovládacích skříní MS</t>
  </si>
  <si>
    <t>-1352522081</t>
  </si>
  <si>
    <t>141</t>
  </si>
  <si>
    <t>POL12005</t>
  </si>
  <si>
    <t>Výroba a montáž přepojovacích skříní MX</t>
  </si>
  <si>
    <t>1261539660</t>
  </si>
  <si>
    <t>142</t>
  </si>
  <si>
    <t>POL12006</t>
  </si>
  <si>
    <t>Montáž a zapojení snímačů, senzorů a kamer</t>
  </si>
  <si>
    <t>356495219</t>
  </si>
  <si>
    <t>143</t>
  </si>
  <si>
    <t>POL12007</t>
  </si>
  <si>
    <t>Montáž kabelů</t>
  </si>
  <si>
    <t>-610474021</t>
  </si>
  <si>
    <t>144</t>
  </si>
  <si>
    <t>POL12008</t>
  </si>
  <si>
    <t>Montáž kabelových tras</t>
  </si>
  <si>
    <t>1199458423</t>
  </si>
  <si>
    <t>145</t>
  </si>
  <si>
    <t>POL12009</t>
  </si>
  <si>
    <t>Montáž elektroinstalačního materiálu</t>
  </si>
  <si>
    <t>-1667459786</t>
  </si>
  <si>
    <t>146</t>
  </si>
  <si>
    <t>POL12010</t>
  </si>
  <si>
    <t>Softwarové práce - řídící systém a zobrazovací jednotka</t>
  </si>
  <si>
    <t>7321713</t>
  </si>
  <si>
    <t>147</t>
  </si>
  <si>
    <t>POL12011</t>
  </si>
  <si>
    <t>Parametrizace telemetrické jednotky a komunikace</t>
  </si>
  <si>
    <t>206111775</t>
  </si>
  <si>
    <t>148</t>
  </si>
  <si>
    <t>POL12012</t>
  </si>
  <si>
    <t>Dokumentace pro provedení stavby</t>
  </si>
  <si>
    <t>135074924</t>
  </si>
  <si>
    <t>149</t>
  </si>
  <si>
    <t>POL12013</t>
  </si>
  <si>
    <t>Dokumentace skutečného provedení</t>
  </si>
  <si>
    <t>-117926771</t>
  </si>
  <si>
    <t>150</t>
  </si>
  <si>
    <t>POL12014</t>
  </si>
  <si>
    <t>Přáce revizního technika vč. vypracovaní revizní zprávy</t>
  </si>
  <si>
    <t>1568551688</t>
  </si>
  <si>
    <t>151</t>
  </si>
  <si>
    <t>POL12015</t>
  </si>
  <si>
    <t>Souhrnná revizní zpráva</t>
  </si>
  <si>
    <t>-660433987</t>
  </si>
  <si>
    <t>152</t>
  </si>
  <si>
    <t>POL12016</t>
  </si>
  <si>
    <t>Stanovisko TIČR</t>
  </si>
  <si>
    <t>-45512330</t>
  </si>
  <si>
    <t>153</t>
  </si>
  <si>
    <t>POL12017</t>
  </si>
  <si>
    <t>Komplexní zkoušky a zaškolení obsluhy</t>
  </si>
  <si>
    <t>179856121</t>
  </si>
  <si>
    <t>154</t>
  </si>
  <si>
    <t>POL12018</t>
  </si>
  <si>
    <t>Zajištění</t>
  </si>
  <si>
    <t>-344277941</t>
  </si>
  <si>
    <t>155</t>
  </si>
  <si>
    <t>POL12019</t>
  </si>
  <si>
    <t>Implementace predikčního software k zařízení automatické sedimentace a kamerám s nastavením sběru a postupné automatické analýzy zachycených dat pro minimalizaci vstupu lidského faktoru při provozování ČOV.</t>
  </si>
  <si>
    <t>2070150771</t>
  </si>
  <si>
    <t>PS 03 - Přípojka NN</t>
  </si>
  <si>
    <t xml:space="preserve">    D01 - Přípojková skříň a elektroměrový rozváděč</t>
  </si>
  <si>
    <t xml:space="preserve">    D02 - Montážní práce</t>
  </si>
  <si>
    <t>Přípojková skříň a elektroměrový rozváděč</t>
  </si>
  <si>
    <t>Skříň přípojková SS100/NKE1P-C vel. 00/160A pilíř</t>
  </si>
  <si>
    <t>473999300</t>
  </si>
  <si>
    <t>Pojistka nožová PNA000   63A gG</t>
  </si>
  <si>
    <t>34985548</t>
  </si>
  <si>
    <t>Rozváděč elektroměrový 1x jednotarif/3f,pilíř (PP1/NL-250),ČEZ+E.ON</t>
  </si>
  <si>
    <t>-7927052</t>
  </si>
  <si>
    <t>Jistič 3p B  40A 10kA</t>
  </si>
  <si>
    <t>1947071984</t>
  </si>
  <si>
    <t>Jistič 1p B   2A 10kA</t>
  </si>
  <si>
    <t>-1281962458</t>
  </si>
  <si>
    <t>-1315354115</t>
  </si>
  <si>
    <t>Montážní práce na místě stavby</t>
  </si>
  <si>
    <t>-1498677640</t>
  </si>
  <si>
    <t>Projektová dokumentace</t>
  </si>
  <si>
    <t>982275326</t>
  </si>
  <si>
    <t>Revizní práce</t>
  </si>
  <si>
    <t>327934598</t>
  </si>
  <si>
    <t>-1580854342</t>
  </si>
  <si>
    <t>PS 04 - Fotovoltaická elektrárna</t>
  </si>
  <si>
    <t>Akvopro s.ro.</t>
  </si>
  <si>
    <t xml:space="preserve">    D01 - Konfigurace systému 9 kWp</t>
  </si>
  <si>
    <t xml:space="preserve">    D01.1 - Solární panely, kabely, trubky, lišty</t>
  </si>
  <si>
    <t xml:space="preserve">    D01.2 - Konstrukce pro upevnění na střechu</t>
  </si>
  <si>
    <t xml:space="preserve">    D01.3 - Třífázový měnič, přívodní kabel</t>
  </si>
  <si>
    <t xml:space="preserve">    D01.4 - AC Rozváděč</t>
  </si>
  <si>
    <t xml:space="preserve">    D01.5 - DC Rozváděč</t>
  </si>
  <si>
    <t xml:space="preserve">    D01.6 - Úprava HDO ovládání</t>
  </si>
  <si>
    <t xml:space="preserve">    D02 - Montáž, doprava, zajištění a uvedení do provozu</t>
  </si>
  <si>
    <t>Konfigurace systému 9 kWp</t>
  </si>
  <si>
    <t>D01.1</t>
  </si>
  <si>
    <t>Solární panely, kabely, trubky, lišty</t>
  </si>
  <si>
    <t>POL01</t>
  </si>
  <si>
    <t>Monokrystalický solární panel 500 Wp</t>
  </si>
  <si>
    <t>POL02</t>
  </si>
  <si>
    <t>Kabel solární 1x 6 rudá</t>
  </si>
  <si>
    <t>POL03</t>
  </si>
  <si>
    <t>Kabel solární 1x 6 černá</t>
  </si>
  <si>
    <t>POL04</t>
  </si>
  <si>
    <t>Trubka ohebná 1250N UV 20 černá</t>
  </si>
  <si>
    <t>POL05</t>
  </si>
  <si>
    <t>Lišta vkládací  60x 40 bílá</t>
  </si>
  <si>
    <t>POL06</t>
  </si>
  <si>
    <t>Konektor fotovoltaický PUSH IN PV-Stick samec IP65</t>
  </si>
  <si>
    <t>POL07</t>
  </si>
  <si>
    <t>Konektor fotovoltaický PUSH IN PV-Stick samice IP65</t>
  </si>
  <si>
    <t>POL08</t>
  </si>
  <si>
    <t>Vodič CY 16 H07V-U zeleno-žlutá</t>
  </si>
  <si>
    <t>POL09</t>
  </si>
  <si>
    <t>Kabel k propojení odpojovačů Rapid Shutdown s vypínačem 20m</t>
  </si>
  <si>
    <t>POL10</t>
  </si>
  <si>
    <t>Kabel k propojení odpojovačů Rapid Shutdown 2m</t>
  </si>
  <si>
    <t>POL11</t>
  </si>
  <si>
    <t>Rapid Shutdown bezpečnostní vypínač</t>
  </si>
  <si>
    <t>POL12</t>
  </si>
  <si>
    <t>Rapid Shutdown odpojovač 2 panelů 120V</t>
  </si>
  <si>
    <t>POL13</t>
  </si>
  <si>
    <t>Uzemnění</t>
  </si>
  <si>
    <t>D01.2</t>
  </si>
  <si>
    <t>Konstrukce pro upevnění na střechu</t>
  </si>
  <si>
    <t>POL14</t>
  </si>
  <si>
    <t>HLINÍKOVÝ KRAJNÍ ÚCHYT - 30 MM</t>
  </si>
  <si>
    <t>POL15</t>
  </si>
  <si>
    <t>HLINÍKOVÝ PROFIL HNP1 - 40X45 MM - DÉLKA 4,3 M</t>
  </si>
  <si>
    <t>POL16</t>
  </si>
  <si>
    <t>HLINÍKOVÝ PROFIL HNP1 - 40X45 MM - DÉLKA 3,15 M</t>
  </si>
  <si>
    <t>POL17</t>
  </si>
  <si>
    <t>HLINÍKOVÁ SPOJKA PROFILŮ PRO HNP1</t>
  </si>
  <si>
    <t>POL18</t>
  </si>
  <si>
    <t>HLINÍKOVÝ UNIVERZÁLNÍ STŘEDOVÝ ÚCHYT - DÉLKA 70 MM</t>
  </si>
  <si>
    <t>POL19</t>
  </si>
  <si>
    <t>KONCOVÁ PLASTOVÁ KRYTKA PRO PROFIL HNP 1</t>
  </si>
  <si>
    <t>POL20</t>
  </si>
  <si>
    <t>Nerezový hák NH2, kombinovaný - taškové krytiny - A2</t>
  </si>
  <si>
    <t>POL21</t>
  </si>
  <si>
    <t>ČTYŘHRANNÉ MATICE M8 DO PROFILU HNP1, HNP3,HNP5 - DIN 557 - A2</t>
  </si>
  <si>
    <t>POL22</t>
  </si>
  <si>
    <t>MATICE M10 S OZUBENÍM DIN 6923 - A2</t>
  </si>
  <si>
    <t>POL23</t>
  </si>
  <si>
    <t>Vruty do dřeva s talířovou hlavou s hvězdic.šestihranem TX40 M8/100</t>
  </si>
  <si>
    <t>POL24</t>
  </si>
  <si>
    <t>ŠROUBY DIN 912 - A2 - 8/20</t>
  </si>
  <si>
    <t>POL25</t>
  </si>
  <si>
    <t>ŠROUBY T S PLOCHOU HLAVOU M10/25 - A2</t>
  </si>
  <si>
    <t>D01.3</t>
  </si>
  <si>
    <t>Třífázový měnič, přívodní kabel</t>
  </si>
  <si>
    <t>POL26</t>
  </si>
  <si>
    <t>Třífázový měnič 10kW 2x MPPT a WiFi</t>
  </si>
  <si>
    <t>POL27</t>
  </si>
  <si>
    <t>Kabel CYKY-J  5x4</t>
  </si>
  <si>
    <t>POL28</t>
  </si>
  <si>
    <t>Vodič CY  6 H07V-U zeleno-žlutá</t>
  </si>
  <si>
    <t>POL29</t>
  </si>
  <si>
    <t>D01.4</t>
  </si>
  <si>
    <t>AC Rozváděč</t>
  </si>
  <si>
    <t>POL30</t>
  </si>
  <si>
    <t>Rozvodnice nástěnná  24M průhledné dveře (2 řady) IP65</t>
  </si>
  <si>
    <t>POL31</t>
  </si>
  <si>
    <t>Jistič 3p B  16A 10kA</t>
  </si>
  <si>
    <t>POL32</t>
  </si>
  <si>
    <t>Svodič přepětí Typ T1 230V AC 125A</t>
  </si>
  <si>
    <t>POL33</t>
  </si>
  <si>
    <t>Jistič 1p B   6A 10kA</t>
  </si>
  <si>
    <t>D01.5</t>
  </si>
  <si>
    <t>DC Rozváděč</t>
  </si>
  <si>
    <t>POL34</t>
  </si>
  <si>
    <t>Rozvodnice fotovoltaická IP65 1000V DC, pro dva stringy, T1+T2</t>
  </si>
  <si>
    <t>D01.6</t>
  </si>
  <si>
    <t>Úprava HDO ovládání</t>
  </si>
  <si>
    <t>POL35</t>
  </si>
  <si>
    <t>Relé instalační 230V</t>
  </si>
  <si>
    <t>POL36</t>
  </si>
  <si>
    <t>Vypínač  40A 690V</t>
  </si>
  <si>
    <t>Montáž, doprava, zajištění a uvedení do provozu</t>
  </si>
  <si>
    <t>POL37</t>
  </si>
  <si>
    <t>Instalace a nastavení</t>
  </si>
  <si>
    <t>POL38</t>
  </si>
  <si>
    <t>POL39</t>
  </si>
  <si>
    <t>Revizní zpráva</t>
  </si>
  <si>
    <t>POL40</t>
  </si>
  <si>
    <t>POL41</t>
  </si>
  <si>
    <t>Úprava elektroměrového rozvaděče</t>
  </si>
  <si>
    <t>POL42</t>
  </si>
  <si>
    <t>DC Rozvaděč</t>
  </si>
  <si>
    <t>POL43</t>
  </si>
  <si>
    <t>AC Rozvaděč</t>
  </si>
  <si>
    <t>POL44</t>
  </si>
  <si>
    <t>Úprava stávajícího rozvaděče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</si>
  <si>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</si>
  <si>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</si>
  <si>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</si>
  <si>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</si>
  <si>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</si>
  <si>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</si>
  <si>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</si>
  <si>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</si>
  <si>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</si>
  <si>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</si>
  <si>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</si>
  <si>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</si>
  <si>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</si>
  <si>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</si>
  <si>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</si>
  <si>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</si>
  <si>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</si>
  <si>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</si>
  <si>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</si>
  <si>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</si>
  <si>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</si>
  <si>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</si>
  <si>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</si>
  <si>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</si>
  <si>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</si>
  <si>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</si>
  <si>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</si>
  <si>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</si>
  <si>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</si>
  <si>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</si>
  <si>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</si>
  <si>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</si>
  <si>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</si>
  <si>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</si>
  <si>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</si>
  <si>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</si>
  <si>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</si>
  <si>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</si>
  <si>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</si>
  <si>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</si>
  <si>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</si>
  <si>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</si>
  <si>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</si>
  <si>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</si>
  <si>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</si>
  <si>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</si>
  <si>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</si>
  <si>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</si>
  <si>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</si>
  <si>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</si>
  <si>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</si>
  <si>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</si>
  <si>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</si>
  <si>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</si>
  <si>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</si>
  <si>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</si>
  <si>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</si>
  <si>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</si>
  <si>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</si>
  <si>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</si>
  <si>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</si>
  <si>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</si>
  <si>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</si>
  <si>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</si>
  <si>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</si>
  <si>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</si>
  <si>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</si>
  <si>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</si>
  <si>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</si>
  <si>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</si>
  <si>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</si>
  <si>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</si>
  <si>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</si>
  <si>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</si>
  <si>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</si>
  <si>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</si>
  <si>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</si>
  <si>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</si>
  <si>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</si>
  <si>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</si>
  <si>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</si>
  <si>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</si>
  <si>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</si>
  <si>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</si>
  <si>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</si>
  <si>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</si>
  <si>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</si>
  <si>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</si>
  <si>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</si>
  <si>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</si>
  <si>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</si>
  <si>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</si>
  <si>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</si>
  <si>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</si>
  <si>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</si>
  <si>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</si>
  <si>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</si>
  <si>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</si>
  <si>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</si>
  <si>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</si>
  <si>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</si>
  <si>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</si>
  <si>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</si>
  <si>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</si>
  <si>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</si>
  <si>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</si>
  <si>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</si>
  <si>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</si>
  <si>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</si>
  <si>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</si>
  <si>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</si>
  <si>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</si>
  <si>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</si>
  <si>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</si>
  <si>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</si>
  <si>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</si>
  <si>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</si>
  <si>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</si>
  <si>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</si>
  <si>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</si>
  <si>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</si>
  <si>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</si>
  <si>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</si>
  <si>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</si>
  <si>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</si>
  <si>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</si>
  <si>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</si>
  <si>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</si>
  <si>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</si>
  <si>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</si>
  <si>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</si>
  <si>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</si>
  <si>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</si>
  <si>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</si>
  <si>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</si>
  <si>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</si>
  <si>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</si>
  <si>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</si>
  <si>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</si>
  <si>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</si>
  <si>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</si>
  <si>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</si>
  <si>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</si>
  <si>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</si>
  <si>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</si>
  <si>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</si>
  <si>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</si>
  <si>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</si>
  <si>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</si>
  <si>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</si>
  <si>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</si>
  <si>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</si>
  <si>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</si>
  <si>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</si>
  <si>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</si>
  <si>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</si>
  <si>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</si>
  <si>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</si>
  <si>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</si>
  <si>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</si>
  <si>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</si>
  <si>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</si>
  <si>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</si>
  <si>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</si>
  <si>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</si>
  <si>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</si>
  <si>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</si>
  <si>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</si>
  <si>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</si>
  <si>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</si>
  <si>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</si>
  <si>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</si>
  <si>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</si>
  <si>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</si>
  <si>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</si>
  <si>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</si>
  <si>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</si>
  <si>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</si>
  <si>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</si>
  <si>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</si>
  <si>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</si>
  <si>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</si>
  <si>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</si>
  <si>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</si>
  <si>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</si>
  <si>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</si>
  <si>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</si>
  <si>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</si>
  <si>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VODA CZ SERVICE s.r.o.</t>
  </si>
  <si>
    <t>27545547</t>
  </si>
  <si>
    <t>CZ27545547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</si>
</sst>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5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3" xfId="0" applyNumberFormat="1" applyFont="1" applyBorder="1"/>
    <xf numFmtId="166" fontId="29" fillId="0" borderId="14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3" xfId="0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 wrapText="1"/>
    </xf>
    <xf numFmtId="167" fontId="19" fillId="0" borderId="23" xfId="0" applyNumberFormat="1" applyFont="1" applyBorder="1" applyAlignment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5" fillId="0" borderId="23" xfId="0" applyFont="1" applyBorder="1" applyAlignment="1">
      <alignment horizontal="center" vertical="center"/>
    </xf>
    <xf numFmtId="49" fontId="35" fillId="0" borderId="23" xfId="0" applyNumberFormat="1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 wrapText="1"/>
    </xf>
    <xf numFmtId="167" fontId="35" fillId="0" borderId="23" xfId="0" applyNumberFormat="1" applyFont="1" applyBorder="1" applyAlignment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/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8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/>
    </xf>
    <xf numFmtId="0" fontId="38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74151102" TargetMode="External"/><Relationship Id="rId18" Type="http://schemas.openxmlformats.org/officeDocument/2006/relationships/hyperlink" Target="https://podminky.urs.cz/item/CS_URS_2025_01/270001111" TargetMode="External"/><Relationship Id="rId26" Type="http://schemas.openxmlformats.org/officeDocument/2006/relationships/hyperlink" Target="https://podminky.urs.cz/item/CS_URS_2025_01/564651011" TargetMode="External"/><Relationship Id="rId39" Type="http://schemas.openxmlformats.org/officeDocument/2006/relationships/hyperlink" Target="https://podminky.urs.cz/item/CS_URS_2025_01/877161101" TargetMode="External"/><Relationship Id="rId21" Type="http://schemas.openxmlformats.org/officeDocument/2006/relationships/hyperlink" Target="https://podminky.urs.cz/item/CS_URS_2025_01/275326131" TargetMode="External"/><Relationship Id="rId34" Type="http://schemas.openxmlformats.org/officeDocument/2006/relationships/hyperlink" Target="https://podminky.urs.cz/item/CS_URS_2025_01/628631111" TargetMode="External"/><Relationship Id="rId42" Type="http://schemas.openxmlformats.org/officeDocument/2006/relationships/hyperlink" Target="https://podminky.urs.cz/item/CS_URS_2025_01/877360310" TargetMode="External"/><Relationship Id="rId47" Type="http://schemas.openxmlformats.org/officeDocument/2006/relationships/hyperlink" Target="https://podminky.urs.cz/item/CS_URS_2025_01/941311111" TargetMode="External"/><Relationship Id="rId50" Type="http://schemas.openxmlformats.org/officeDocument/2006/relationships/hyperlink" Target="https://podminky.urs.cz/item/CS_URS_2025_01/952903112" TargetMode="External"/><Relationship Id="rId55" Type="http://schemas.openxmlformats.org/officeDocument/2006/relationships/hyperlink" Target="https://podminky.urs.cz/item/CS_URS_2025_01/997002611" TargetMode="External"/><Relationship Id="rId7" Type="http://schemas.openxmlformats.org/officeDocument/2006/relationships/hyperlink" Target="https://podminky.urs.cz/item/CS_URS_2025_01/115101201" TargetMode="External"/><Relationship Id="rId2" Type="http://schemas.openxmlformats.org/officeDocument/2006/relationships/hyperlink" Target="https://podminky.urs.cz/item/CS_URS_2025_01/113107013" TargetMode="External"/><Relationship Id="rId16" Type="http://schemas.openxmlformats.org/officeDocument/2006/relationships/hyperlink" Target="https://podminky.urs.cz/item/CS_URS_2025_01/183405211" TargetMode="External"/><Relationship Id="rId29" Type="http://schemas.openxmlformats.org/officeDocument/2006/relationships/hyperlink" Target="https://podminky.urs.cz/item/CS_URS_2025_01/573211107" TargetMode="External"/><Relationship Id="rId11" Type="http://schemas.openxmlformats.org/officeDocument/2006/relationships/hyperlink" Target="https://podminky.urs.cz/item/CS_URS_2025_01/162211319" TargetMode="External"/><Relationship Id="rId24" Type="http://schemas.openxmlformats.org/officeDocument/2006/relationships/hyperlink" Target="https://podminky.urs.cz/item/CS_URS_2025_01/275356022" TargetMode="External"/><Relationship Id="rId32" Type="http://schemas.openxmlformats.org/officeDocument/2006/relationships/hyperlink" Target="https://podminky.urs.cz/item/CS_URS_2025_01/596211110" TargetMode="External"/><Relationship Id="rId37" Type="http://schemas.openxmlformats.org/officeDocument/2006/relationships/hyperlink" Target="https://podminky.urs.cz/item/CS_URS_2025_01/871351819" TargetMode="External"/><Relationship Id="rId40" Type="http://schemas.openxmlformats.org/officeDocument/2006/relationships/hyperlink" Target="https://podminky.urs.cz/item/CS_URS_2025_01/877185201" TargetMode="External"/><Relationship Id="rId45" Type="http://schemas.openxmlformats.org/officeDocument/2006/relationships/hyperlink" Target="https://podminky.urs.cz/item/CS_URS_2025_01/916331112" TargetMode="External"/><Relationship Id="rId53" Type="http://schemas.openxmlformats.org/officeDocument/2006/relationships/hyperlink" Target="https://podminky.urs.cz/item/CS_URS_2025_01/997002511" TargetMode="External"/><Relationship Id="rId58" Type="http://schemas.openxmlformats.org/officeDocument/2006/relationships/hyperlink" Target="https://podminky.urs.cz/item/CS_URS_2025_01/997221875" TargetMode="External"/><Relationship Id="rId5" Type="http://schemas.openxmlformats.org/officeDocument/2006/relationships/hyperlink" Target="https://podminky.urs.cz/item/CS_URS_2025_01/113107442" TargetMode="External"/><Relationship Id="rId61" Type="http://schemas.openxmlformats.org/officeDocument/2006/relationships/hyperlink" Target="https://podminky.urs.cz/item/CS_URS_2025_01/767996701" TargetMode="External"/><Relationship Id="rId19" Type="http://schemas.openxmlformats.org/officeDocument/2006/relationships/hyperlink" Target="https://podminky.urs.cz/item/CS_URS_2025_01/271532211" TargetMode="External"/><Relationship Id="rId14" Type="http://schemas.openxmlformats.org/officeDocument/2006/relationships/hyperlink" Target="https://podminky.urs.cz/item/CS_URS_2025_01/175111101" TargetMode="External"/><Relationship Id="rId22" Type="http://schemas.openxmlformats.org/officeDocument/2006/relationships/hyperlink" Target="https://podminky.urs.cz/item/CS_URS_2025_01/275366001" TargetMode="External"/><Relationship Id="rId27" Type="http://schemas.openxmlformats.org/officeDocument/2006/relationships/hyperlink" Target="https://podminky.urs.cz/item/CS_URS_2025_01/564750101" TargetMode="External"/><Relationship Id="rId30" Type="http://schemas.openxmlformats.org/officeDocument/2006/relationships/hyperlink" Target="https://podminky.urs.cz/item/CS_URS_2025_01/576156311" TargetMode="External"/><Relationship Id="rId35" Type="http://schemas.openxmlformats.org/officeDocument/2006/relationships/hyperlink" Target="https://podminky.urs.cz/item/CS_URS_2025_01/871161211" TargetMode="External"/><Relationship Id="rId43" Type="http://schemas.openxmlformats.org/officeDocument/2006/relationships/hyperlink" Target="https://podminky.urs.cz/item/CS_URS_2025_01/891212122" TargetMode="External"/><Relationship Id="rId48" Type="http://schemas.openxmlformats.org/officeDocument/2006/relationships/hyperlink" Target="https://podminky.urs.cz/item/CS_URS_2025_01/941311211" TargetMode="External"/><Relationship Id="rId56" Type="http://schemas.openxmlformats.org/officeDocument/2006/relationships/hyperlink" Target="https://podminky.urs.cz/item/CS_URS_2025_01/997013813" TargetMode="External"/><Relationship Id="rId8" Type="http://schemas.openxmlformats.org/officeDocument/2006/relationships/hyperlink" Target="https://podminky.urs.cz/item/CS_URS_2025_01/132212131" TargetMode="External"/><Relationship Id="rId51" Type="http://schemas.openxmlformats.org/officeDocument/2006/relationships/hyperlink" Target="https://podminky.urs.cz/item/CS_URS_2025_01/952903119" TargetMode="External"/><Relationship Id="rId3" Type="http://schemas.openxmlformats.org/officeDocument/2006/relationships/hyperlink" Target="https://podminky.urs.cz/item/CS_URS_2025_01/113107042" TargetMode="External"/><Relationship Id="rId12" Type="http://schemas.openxmlformats.org/officeDocument/2006/relationships/hyperlink" Target="https://podminky.urs.cz/item/CS_URS_2025_01/174111101" TargetMode="External"/><Relationship Id="rId17" Type="http://schemas.openxmlformats.org/officeDocument/2006/relationships/hyperlink" Target="https://podminky.urs.cz/item/CS_URS_2025_01/213141111" TargetMode="External"/><Relationship Id="rId25" Type="http://schemas.openxmlformats.org/officeDocument/2006/relationships/hyperlink" Target="https://podminky.urs.cz/item/CS_URS_2025_01/451572111" TargetMode="External"/><Relationship Id="rId33" Type="http://schemas.openxmlformats.org/officeDocument/2006/relationships/hyperlink" Target="https://podminky.urs.cz/item/CS_URS_2025_01/619995001" TargetMode="External"/><Relationship Id="rId38" Type="http://schemas.openxmlformats.org/officeDocument/2006/relationships/hyperlink" Target="https://podminky.urs.cz/item/CS_URS_2025_01/871353121" TargetMode="External"/><Relationship Id="rId46" Type="http://schemas.openxmlformats.org/officeDocument/2006/relationships/hyperlink" Target="https://podminky.urs.cz/item/CS_URS_2025_01/919735112" TargetMode="External"/><Relationship Id="rId59" Type="http://schemas.openxmlformats.org/officeDocument/2006/relationships/hyperlink" Target="https://podminky.urs.cz/item/CS_URS_2025_01/998271301" TargetMode="External"/><Relationship Id="rId20" Type="http://schemas.openxmlformats.org/officeDocument/2006/relationships/hyperlink" Target="https://podminky.urs.cz/item/CS_URS_2025_01/271532212" TargetMode="External"/><Relationship Id="rId41" Type="http://schemas.openxmlformats.org/officeDocument/2006/relationships/hyperlink" Target="https://podminky.urs.cz/item/CS_URS_2025_01/877350310" TargetMode="External"/><Relationship Id="rId54" Type="http://schemas.openxmlformats.org/officeDocument/2006/relationships/hyperlink" Target="https://podminky.urs.cz/item/CS_URS_2025_01/997002519" TargetMode="External"/><Relationship Id="rId62" Type="http://schemas.openxmlformats.org/officeDocument/2006/relationships/drawing" Target="../drawings/drawing2.xml"/><Relationship Id="rId1" Type="http://schemas.openxmlformats.org/officeDocument/2006/relationships/hyperlink" Target="https://podminky.urs.cz/item/CS_URS_2025_01/113106021" TargetMode="External"/><Relationship Id="rId6" Type="http://schemas.openxmlformats.org/officeDocument/2006/relationships/hyperlink" Target="https://podminky.urs.cz/item/CS_URS_2025_01/113202111" TargetMode="External"/><Relationship Id="rId15" Type="http://schemas.openxmlformats.org/officeDocument/2006/relationships/hyperlink" Target="https://podminky.urs.cz/item/CS_URS_2025_01/181912112" TargetMode="External"/><Relationship Id="rId23" Type="http://schemas.openxmlformats.org/officeDocument/2006/relationships/hyperlink" Target="https://podminky.urs.cz/item/CS_URS_2025_01/275356021" TargetMode="External"/><Relationship Id="rId28" Type="http://schemas.openxmlformats.org/officeDocument/2006/relationships/hyperlink" Target="https://podminky.urs.cz/item/CS_URS_2025_01/573111111" TargetMode="External"/><Relationship Id="rId36" Type="http://schemas.openxmlformats.org/officeDocument/2006/relationships/hyperlink" Target="https://podminky.urs.cz/item/CS_URS_2025_01/871211811" TargetMode="External"/><Relationship Id="rId49" Type="http://schemas.openxmlformats.org/officeDocument/2006/relationships/hyperlink" Target="https://podminky.urs.cz/item/CS_URS_2025_01/941311811" TargetMode="External"/><Relationship Id="rId57" Type="http://schemas.openxmlformats.org/officeDocument/2006/relationships/hyperlink" Target="https://podminky.urs.cz/item/CS_URS_2025_01/997221873" TargetMode="External"/><Relationship Id="rId10" Type="http://schemas.openxmlformats.org/officeDocument/2006/relationships/hyperlink" Target="https://podminky.urs.cz/item/CS_URS_2025_01/162211311" TargetMode="External"/><Relationship Id="rId31" Type="http://schemas.openxmlformats.org/officeDocument/2006/relationships/hyperlink" Target="https://podminky.urs.cz/item/CS_URS_2025_01/577134111" TargetMode="External"/><Relationship Id="rId44" Type="http://schemas.openxmlformats.org/officeDocument/2006/relationships/hyperlink" Target="https://podminky.urs.cz/item/CS_URS_2025_01/899722111" TargetMode="External"/><Relationship Id="rId52" Type="http://schemas.openxmlformats.org/officeDocument/2006/relationships/hyperlink" Target="https://podminky.urs.cz/item/CS_URS_2025_01/985131111" TargetMode="External"/><Relationship Id="rId60" Type="http://schemas.openxmlformats.org/officeDocument/2006/relationships/hyperlink" Target="https://podminky.urs.cz/item/CS_URS_2025_01/998276101" TargetMode="External"/><Relationship Id="rId4" Type="http://schemas.openxmlformats.org/officeDocument/2006/relationships/hyperlink" Target="https://podminky.urs.cz/item/CS_URS_2025_01/113107423" TargetMode="External"/><Relationship Id="rId9" Type="http://schemas.openxmlformats.org/officeDocument/2006/relationships/hyperlink" Target="https://podminky.urs.cz/item/CS_URS_2025_01/1322511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opLeftCell="A43" workbookViewId="0">
      <selection activeCell="AN9" sqref="AN9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" customHeight="1">
      <c r="AR2" s="250"/>
      <c r="AS2" s="250"/>
      <c r="AT2" s="250"/>
      <c r="AU2" s="250"/>
      <c r="AV2" s="250"/>
      <c r="AW2" s="250"/>
      <c r="AX2" s="250"/>
      <c r="AY2" s="250"/>
      <c r="AZ2" s="250"/>
      <c r="BA2" s="250"/>
      <c r="BB2" s="250"/>
      <c r="BC2" s="250"/>
      <c r="BD2" s="250"/>
      <c r="BE2" s="250"/>
      <c r="BS2" s="15" t="s">
        <v>6</v>
      </c>
      <c r="BT2" s="15" t="s">
        <v>7</v>
      </c>
    </row>
    <row r="3" spans="1:74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61" t="s">
        <v>14</v>
      </c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R5" s="18"/>
      <c r="BE5" s="258" t="s">
        <v>15</v>
      </c>
      <c r="BS5" s="15" t="s">
        <v>6</v>
      </c>
    </row>
    <row r="6" spans="1:74" ht="36.9" customHeight="1">
      <c r="B6" s="18"/>
      <c r="D6" s="24" t="s">
        <v>16</v>
      </c>
      <c r="K6" s="262" t="s">
        <v>17</v>
      </c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R6" s="18"/>
      <c r="BE6" s="259"/>
      <c r="BS6" s="15" t="s">
        <v>6</v>
      </c>
    </row>
    <row r="7" spans="1:74" ht="12" customHeight="1">
      <c r="B7" s="18"/>
      <c r="D7" s="25" t="s">
        <v>18</v>
      </c>
      <c r="K7" s="23" t="s">
        <v>19</v>
      </c>
      <c r="AK7" s="25" t="s">
        <v>20</v>
      </c>
      <c r="AN7" s="23" t="s">
        <v>19</v>
      </c>
      <c r="AR7" s="18"/>
      <c r="BE7" s="259"/>
      <c r="BS7" s="15" t="s">
        <v>6</v>
      </c>
    </row>
    <row r="8" spans="1:74" ht="12" customHeight="1">
      <c r="B8" s="18"/>
      <c r="D8" s="25" t="s">
        <v>21</v>
      </c>
      <c r="K8" s="23" t="s">
        <v>22</v>
      </c>
      <c r="AK8" s="25" t="s">
        <v>23</v>
      </c>
      <c r="AN8" s="249">
        <v>45786</v>
      </c>
      <c r="AR8" s="18"/>
      <c r="BE8" s="259"/>
      <c r="BS8" s="15" t="s">
        <v>6</v>
      </c>
    </row>
    <row r="9" spans="1:74" ht="14.4" customHeight="1">
      <c r="B9" s="18"/>
      <c r="AR9" s="18"/>
      <c r="BE9" s="259"/>
      <c r="BS9" s="15" t="s">
        <v>6</v>
      </c>
    </row>
    <row r="10" spans="1:74" ht="12" customHeight="1">
      <c r="B10" s="18"/>
      <c r="D10" s="25" t="s">
        <v>24</v>
      </c>
      <c r="AK10" s="25" t="s">
        <v>25</v>
      </c>
      <c r="AN10" s="23" t="s">
        <v>19</v>
      </c>
      <c r="AR10" s="18"/>
      <c r="BE10" s="259"/>
      <c r="BS10" s="15" t="s">
        <v>6</v>
      </c>
    </row>
    <row r="11" spans="1:74" ht="18.45" customHeight="1">
      <c r="B11" s="18"/>
      <c r="E11" s="23" t="s">
        <v>26</v>
      </c>
      <c r="AK11" s="25" t="s">
        <v>27</v>
      </c>
      <c r="AN11" s="23" t="s">
        <v>19</v>
      </c>
      <c r="AR11" s="18"/>
      <c r="BE11" s="259"/>
      <c r="BS11" s="15" t="s">
        <v>6</v>
      </c>
    </row>
    <row r="12" spans="1:74" ht="6.9" customHeight="1">
      <c r="B12" s="18"/>
      <c r="AR12" s="18"/>
      <c r="BE12" s="259"/>
      <c r="BS12" s="15" t="s">
        <v>6</v>
      </c>
    </row>
    <row r="13" spans="1:74" ht="12" customHeight="1">
      <c r="B13" s="18"/>
      <c r="D13" s="25" t="s">
        <v>28</v>
      </c>
      <c r="AK13" s="25" t="s">
        <v>25</v>
      </c>
      <c r="AN13" s="27" t="s">
        <v>1584</v>
      </c>
      <c r="AR13" s="18"/>
      <c r="BE13" s="259"/>
      <c r="BS13" s="15" t="s">
        <v>6</v>
      </c>
    </row>
    <row r="14" spans="1:74" ht="13.2">
      <c r="B14" s="18"/>
      <c r="E14" s="263" t="s">
        <v>1583</v>
      </c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5" t="s">
        <v>27</v>
      </c>
      <c r="AN14" s="27" t="s">
        <v>1585</v>
      </c>
      <c r="AR14" s="18"/>
      <c r="BE14" s="259"/>
      <c r="BS14" s="15" t="s">
        <v>6</v>
      </c>
    </row>
    <row r="15" spans="1:74" ht="6.9" customHeight="1">
      <c r="B15" s="18"/>
      <c r="AR15" s="18"/>
      <c r="BE15" s="259"/>
      <c r="BS15" s="15" t="s">
        <v>4</v>
      </c>
    </row>
    <row r="16" spans="1:74" ht="12" customHeight="1">
      <c r="B16" s="18"/>
      <c r="D16" s="25" t="s">
        <v>29</v>
      </c>
      <c r="AK16" s="25" t="s">
        <v>25</v>
      </c>
      <c r="AN16" s="23" t="s">
        <v>19</v>
      </c>
      <c r="AR16" s="18"/>
      <c r="BE16" s="259"/>
      <c r="BS16" s="15" t="s">
        <v>4</v>
      </c>
    </row>
    <row r="17" spans="2:71" ht="18.45" customHeight="1">
      <c r="B17" s="18"/>
      <c r="E17" s="23" t="s">
        <v>30</v>
      </c>
      <c r="AK17" s="25" t="s">
        <v>27</v>
      </c>
      <c r="AN17" s="23" t="s">
        <v>19</v>
      </c>
      <c r="AR17" s="18"/>
      <c r="BE17" s="259"/>
      <c r="BS17" s="15" t="s">
        <v>31</v>
      </c>
    </row>
    <row r="18" spans="2:71" ht="6.9" customHeight="1">
      <c r="B18" s="18"/>
      <c r="AR18" s="18"/>
      <c r="BE18" s="259"/>
      <c r="BS18" s="15" t="s">
        <v>6</v>
      </c>
    </row>
    <row r="19" spans="2:71" ht="12" customHeight="1">
      <c r="B19" s="18"/>
      <c r="D19" s="25" t="s">
        <v>32</v>
      </c>
      <c r="AK19" s="25" t="s">
        <v>25</v>
      </c>
      <c r="AN19" s="23" t="s">
        <v>19</v>
      </c>
      <c r="AR19" s="18"/>
      <c r="BE19" s="259"/>
      <c r="BS19" s="15" t="s">
        <v>6</v>
      </c>
    </row>
    <row r="20" spans="2:71" ht="18.45" customHeight="1">
      <c r="B20" s="18"/>
      <c r="E20" s="23" t="s">
        <v>30</v>
      </c>
      <c r="AK20" s="25" t="s">
        <v>27</v>
      </c>
      <c r="AN20" s="23" t="s">
        <v>19</v>
      </c>
      <c r="AR20" s="18"/>
      <c r="BE20" s="259"/>
      <c r="BS20" s="15" t="s">
        <v>31</v>
      </c>
    </row>
    <row r="21" spans="2:71" ht="6.9" customHeight="1">
      <c r="B21" s="18"/>
      <c r="AR21" s="18"/>
      <c r="BE21" s="259"/>
    </row>
    <row r="22" spans="2:71" ht="12" customHeight="1">
      <c r="B22" s="18"/>
      <c r="D22" s="25" t="s">
        <v>33</v>
      </c>
      <c r="AR22" s="18"/>
      <c r="BE22" s="259"/>
    </row>
    <row r="23" spans="2:71" ht="47.25" customHeight="1">
      <c r="B23" s="18"/>
      <c r="E23" s="265" t="s">
        <v>34</v>
      </c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R23" s="18"/>
      <c r="BE23" s="259"/>
    </row>
    <row r="24" spans="2:71" ht="6.9" customHeight="1">
      <c r="B24" s="18"/>
      <c r="AR24" s="18"/>
      <c r="BE24" s="259"/>
    </row>
    <row r="25" spans="2:71" ht="6.9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59"/>
    </row>
    <row r="26" spans="2:71" s="1" customFormat="1" ht="25.95" customHeight="1">
      <c r="B26" s="30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66">
        <f>ROUND(AG54,2)</f>
        <v>4738662.1500000004</v>
      </c>
      <c r="AL26" s="267"/>
      <c r="AM26" s="267"/>
      <c r="AN26" s="267"/>
      <c r="AO26" s="267"/>
      <c r="AR26" s="30"/>
      <c r="BE26" s="259"/>
    </row>
    <row r="27" spans="2:71" s="1" customFormat="1" ht="6.9" customHeight="1">
      <c r="B27" s="30"/>
      <c r="AR27" s="30"/>
      <c r="BE27" s="259"/>
    </row>
    <row r="28" spans="2:71" s="1" customFormat="1" ht="13.2">
      <c r="B28" s="30"/>
      <c r="L28" s="268" t="s">
        <v>36</v>
      </c>
      <c r="M28" s="268"/>
      <c r="N28" s="268"/>
      <c r="O28" s="268"/>
      <c r="P28" s="268"/>
      <c r="W28" s="268" t="s">
        <v>37</v>
      </c>
      <c r="X28" s="268"/>
      <c r="Y28" s="268"/>
      <c r="Z28" s="268"/>
      <c r="AA28" s="268"/>
      <c r="AB28" s="268"/>
      <c r="AC28" s="268"/>
      <c r="AD28" s="268"/>
      <c r="AE28" s="268"/>
      <c r="AK28" s="268" t="s">
        <v>38</v>
      </c>
      <c r="AL28" s="268"/>
      <c r="AM28" s="268"/>
      <c r="AN28" s="268"/>
      <c r="AO28" s="268"/>
      <c r="AR28" s="30"/>
      <c r="BE28" s="259"/>
    </row>
    <row r="29" spans="2:71" s="2" customFormat="1" ht="14.4" customHeight="1">
      <c r="B29" s="34"/>
      <c r="D29" s="25" t="s">
        <v>39</v>
      </c>
      <c r="F29" s="25" t="s">
        <v>40</v>
      </c>
      <c r="L29" s="253">
        <v>0.21</v>
      </c>
      <c r="M29" s="252"/>
      <c r="N29" s="252"/>
      <c r="O29" s="252"/>
      <c r="P29" s="252"/>
      <c r="W29" s="251">
        <f>ROUND(AZ54, 2)</f>
        <v>4738662.1500000004</v>
      </c>
      <c r="X29" s="252"/>
      <c r="Y29" s="252"/>
      <c r="Z29" s="252"/>
      <c r="AA29" s="252"/>
      <c r="AB29" s="252"/>
      <c r="AC29" s="252"/>
      <c r="AD29" s="252"/>
      <c r="AE29" s="252"/>
      <c r="AK29" s="251">
        <f>ROUND(AV54, 2)</f>
        <v>995119.05</v>
      </c>
      <c r="AL29" s="252"/>
      <c r="AM29" s="252"/>
      <c r="AN29" s="252"/>
      <c r="AO29" s="252"/>
      <c r="AR29" s="34"/>
      <c r="BE29" s="260"/>
    </row>
    <row r="30" spans="2:71" s="2" customFormat="1" ht="14.4" customHeight="1">
      <c r="B30" s="34"/>
      <c r="F30" s="25" t="s">
        <v>41</v>
      </c>
      <c r="L30" s="253">
        <v>0.12</v>
      </c>
      <c r="M30" s="252"/>
      <c r="N30" s="252"/>
      <c r="O30" s="252"/>
      <c r="P30" s="252"/>
      <c r="W30" s="251">
        <f>ROUND(BA54, 2)</f>
        <v>0</v>
      </c>
      <c r="X30" s="252"/>
      <c r="Y30" s="252"/>
      <c r="Z30" s="252"/>
      <c r="AA30" s="252"/>
      <c r="AB30" s="252"/>
      <c r="AC30" s="252"/>
      <c r="AD30" s="252"/>
      <c r="AE30" s="252"/>
      <c r="AK30" s="251">
        <f>ROUND(AW54, 2)</f>
        <v>0</v>
      </c>
      <c r="AL30" s="252"/>
      <c r="AM30" s="252"/>
      <c r="AN30" s="252"/>
      <c r="AO30" s="252"/>
      <c r="AR30" s="34"/>
      <c r="BE30" s="260"/>
    </row>
    <row r="31" spans="2:71" s="2" customFormat="1" ht="14.4" hidden="1" customHeight="1">
      <c r="B31" s="34"/>
      <c r="F31" s="25" t="s">
        <v>42</v>
      </c>
      <c r="L31" s="253">
        <v>0.21</v>
      </c>
      <c r="M31" s="252"/>
      <c r="N31" s="252"/>
      <c r="O31" s="252"/>
      <c r="P31" s="252"/>
      <c r="W31" s="251">
        <f>ROUND(BB54, 2)</f>
        <v>0</v>
      </c>
      <c r="X31" s="252"/>
      <c r="Y31" s="252"/>
      <c r="Z31" s="252"/>
      <c r="AA31" s="252"/>
      <c r="AB31" s="252"/>
      <c r="AC31" s="252"/>
      <c r="AD31" s="252"/>
      <c r="AE31" s="252"/>
      <c r="AK31" s="251">
        <v>0</v>
      </c>
      <c r="AL31" s="252"/>
      <c r="AM31" s="252"/>
      <c r="AN31" s="252"/>
      <c r="AO31" s="252"/>
      <c r="AR31" s="34"/>
      <c r="BE31" s="260"/>
    </row>
    <row r="32" spans="2:71" s="2" customFormat="1" ht="14.4" hidden="1" customHeight="1">
      <c r="B32" s="34"/>
      <c r="F32" s="25" t="s">
        <v>43</v>
      </c>
      <c r="L32" s="253">
        <v>0.12</v>
      </c>
      <c r="M32" s="252"/>
      <c r="N32" s="252"/>
      <c r="O32" s="252"/>
      <c r="P32" s="252"/>
      <c r="W32" s="251">
        <f>ROUND(BC54, 2)</f>
        <v>0</v>
      </c>
      <c r="X32" s="252"/>
      <c r="Y32" s="252"/>
      <c r="Z32" s="252"/>
      <c r="AA32" s="252"/>
      <c r="AB32" s="252"/>
      <c r="AC32" s="252"/>
      <c r="AD32" s="252"/>
      <c r="AE32" s="252"/>
      <c r="AK32" s="251">
        <v>0</v>
      </c>
      <c r="AL32" s="252"/>
      <c r="AM32" s="252"/>
      <c r="AN32" s="252"/>
      <c r="AO32" s="252"/>
      <c r="AR32" s="34"/>
      <c r="BE32" s="260"/>
    </row>
    <row r="33" spans="2:44" s="2" customFormat="1" ht="14.4" hidden="1" customHeight="1">
      <c r="B33" s="34"/>
      <c r="F33" s="25" t="s">
        <v>44</v>
      </c>
      <c r="L33" s="253">
        <v>0</v>
      </c>
      <c r="M33" s="252"/>
      <c r="N33" s="252"/>
      <c r="O33" s="252"/>
      <c r="P33" s="252"/>
      <c r="W33" s="251">
        <f>ROUND(BD54, 2)</f>
        <v>0</v>
      </c>
      <c r="X33" s="252"/>
      <c r="Y33" s="252"/>
      <c r="Z33" s="252"/>
      <c r="AA33" s="252"/>
      <c r="AB33" s="252"/>
      <c r="AC33" s="252"/>
      <c r="AD33" s="252"/>
      <c r="AE33" s="252"/>
      <c r="AK33" s="251">
        <v>0</v>
      </c>
      <c r="AL33" s="252"/>
      <c r="AM33" s="252"/>
      <c r="AN33" s="252"/>
      <c r="AO33" s="252"/>
      <c r="AR33" s="34"/>
    </row>
    <row r="34" spans="2:44" s="1" customFormat="1" ht="6.9" customHeight="1">
      <c r="B34" s="30"/>
      <c r="AR34" s="30"/>
    </row>
    <row r="35" spans="2:44" s="1" customFormat="1" ht="25.95" customHeight="1"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257" t="s">
        <v>47</v>
      </c>
      <c r="Y35" s="255"/>
      <c r="Z35" s="255"/>
      <c r="AA35" s="255"/>
      <c r="AB35" s="255"/>
      <c r="AC35" s="37"/>
      <c r="AD35" s="37"/>
      <c r="AE35" s="37"/>
      <c r="AF35" s="37"/>
      <c r="AG35" s="37"/>
      <c r="AH35" s="37"/>
      <c r="AI35" s="37"/>
      <c r="AJ35" s="37"/>
      <c r="AK35" s="254">
        <f>SUM(AK26:AK33)</f>
        <v>5733781.2000000002</v>
      </c>
      <c r="AL35" s="255"/>
      <c r="AM35" s="255"/>
      <c r="AN35" s="255"/>
      <c r="AO35" s="256"/>
      <c r="AP35" s="35"/>
      <c r="AQ35" s="35"/>
      <c r="AR35" s="30"/>
    </row>
    <row r="36" spans="2:44" s="1" customFormat="1" ht="6.9" customHeight="1">
      <c r="B36" s="30"/>
      <c r="AR36" s="30"/>
    </row>
    <row r="37" spans="2:44" s="1" customFormat="1" ht="6.9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30"/>
    </row>
    <row r="41" spans="2:44" s="1" customFormat="1" ht="6.9" customHeight="1"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30"/>
    </row>
    <row r="42" spans="2:44" s="1" customFormat="1" ht="24.9" customHeight="1">
      <c r="B42" s="30"/>
      <c r="C42" s="19" t="s">
        <v>48</v>
      </c>
      <c r="AR42" s="30"/>
    </row>
    <row r="43" spans="2:44" s="1" customFormat="1" ht="6.9" customHeight="1">
      <c r="B43" s="30"/>
      <c r="AR43" s="30"/>
    </row>
    <row r="44" spans="2:44" s="3" customFormat="1" ht="12" customHeight="1">
      <c r="B44" s="43"/>
      <c r="C44" s="25" t="s">
        <v>13</v>
      </c>
      <c r="L44" s="3" t="str">
        <f>K5</f>
        <v>1073</v>
      </c>
      <c r="AR44" s="43"/>
    </row>
    <row r="45" spans="2:44" s="4" customFormat="1" ht="36.9" customHeight="1">
      <c r="B45" s="44"/>
      <c r="C45" s="45" t="s">
        <v>16</v>
      </c>
      <c r="L45" s="271" t="str">
        <f>K6</f>
        <v>Intenzifikace ČOV Nemojov</v>
      </c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R45" s="44"/>
    </row>
    <row r="46" spans="2:44" s="1" customFormat="1" ht="6.9" customHeight="1">
      <c r="B46" s="30"/>
      <c r="AR46" s="30"/>
    </row>
    <row r="47" spans="2:44" s="1" customFormat="1" ht="12" customHeight="1">
      <c r="B47" s="30"/>
      <c r="C47" s="25" t="s">
        <v>21</v>
      </c>
      <c r="L47" s="46" t="str">
        <f>IF(K8="","",K8)</f>
        <v>Nemojov</v>
      </c>
      <c r="AI47" s="25" t="s">
        <v>23</v>
      </c>
      <c r="AM47" s="273">
        <f>IF(AN8= "","",AN8)</f>
        <v>45786</v>
      </c>
      <c r="AN47" s="273"/>
      <c r="AR47" s="30"/>
    </row>
    <row r="48" spans="2:44" s="1" customFormat="1" ht="6.9" customHeight="1">
      <c r="B48" s="30"/>
      <c r="AR48" s="30"/>
    </row>
    <row r="49" spans="1:91" s="1" customFormat="1" ht="15.15" customHeight="1">
      <c r="B49" s="30"/>
      <c r="C49" s="25" t="s">
        <v>24</v>
      </c>
      <c r="L49" s="3" t="str">
        <f>IF(E11= "","",E11)</f>
        <v xml:space="preserve"> </v>
      </c>
      <c r="AI49" s="25" t="s">
        <v>29</v>
      </c>
      <c r="AM49" s="274" t="str">
        <f>IF(E17="","",E17)</f>
        <v>Akvopro s.r.o.</v>
      </c>
      <c r="AN49" s="275"/>
      <c r="AO49" s="275"/>
      <c r="AP49" s="275"/>
      <c r="AR49" s="30"/>
      <c r="AS49" s="279" t="s">
        <v>49</v>
      </c>
      <c r="AT49" s="280"/>
      <c r="AU49" s="48"/>
      <c r="AV49" s="48"/>
      <c r="AW49" s="48"/>
      <c r="AX49" s="48"/>
      <c r="AY49" s="48"/>
      <c r="AZ49" s="48"/>
      <c r="BA49" s="48"/>
      <c r="BB49" s="48"/>
      <c r="BC49" s="48"/>
      <c r="BD49" s="49"/>
    </row>
    <row r="50" spans="1:91" s="1" customFormat="1" ht="15.15" customHeight="1">
      <c r="B50" s="30"/>
      <c r="C50" s="25" t="s">
        <v>28</v>
      </c>
      <c r="L50" s="3" t="str">
        <f>IF(E14= "Vyplň údaj","",E14)</f>
        <v>VODA CZ SERVICE s.r.o.</v>
      </c>
      <c r="AI50" s="25" t="s">
        <v>32</v>
      </c>
      <c r="AM50" s="274" t="str">
        <f>IF(E20="","",E20)</f>
        <v>Akvopro s.r.o.</v>
      </c>
      <c r="AN50" s="275"/>
      <c r="AO50" s="275"/>
      <c r="AP50" s="275"/>
      <c r="AR50" s="30"/>
      <c r="AS50" s="281"/>
      <c r="AT50" s="282"/>
      <c r="BD50" s="51"/>
    </row>
    <row r="51" spans="1:91" s="1" customFormat="1" ht="10.8" customHeight="1">
      <c r="B51" s="30"/>
      <c r="AR51" s="30"/>
      <c r="AS51" s="281"/>
      <c r="AT51" s="282"/>
      <c r="BD51" s="51"/>
    </row>
    <row r="52" spans="1:91" s="1" customFormat="1" ht="29.25" customHeight="1">
      <c r="B52" s="30"/>
      <c r="C52" s="283" t="s">
        <v>50</v>
      </c>
      <c r="D52" s="284"/>
      <c r="E52" s="284"/>
      <c r="F52" s="284"/>
      <c r="G52" s="284"/>
      <c r="H52" s="52"/>
      <c r="I52" s="286" t="s">
        <v>51</v>
      </c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5" t="s">
        <v>52</v>
      </c>
      <c r="AH52" s="284"/>
      <c r="AI52" s="284"/>
      <c r="AJ52" s="284"/>
      <c r="AK52" s="284"/>
      <c r="AL52" s="284"/>
      <c r="AM52" s="284"/>
      <c r="AN52" s="286" t="s">
        <v>53</v>
      </c>
      <c r="AO52" s="284"/>
      <c r="AP52" s="284"/>
      <c r="AQ52" s="53" t="s">
        <v>54</v>
      </c>
      <c r="AR52" s="30"/>
      <c r="AS52" s="54" t="s">
        <v>55</v>
      </c>
      <c r="AT52" s="55" t="s">
        <v>56</v>
      </c>
      <c r="AU52" s="55" t="s">
        <v>57</v>
      </c>
      <c r="AV52" s="55" t="s">
        <v>58</v>
      </c>
      <c r="AW52" s="55" t="s">
        <v>59</v>
      </c>
      <c r="AX52" s="55" t="s">
        <v>60</v>
      </c>
      <c r="AY52" s="55" t="s">
        <v>61</v>
      </c>
      <c r="AZ52" s="55" t="s">
        <v>62</v>
      </c>
      <c r="BA52" s="55" t="s">
        <v>63</v>
      </c>
      <c r="BB52" s="55" t="s">
        <v>64</v>
      </c>
      <c r="BC52" s="55" t="s">
        <v>65</v>
      </c>
      <c r="BD52" s="56" t="s">
        <v>66</v>
      </c>
    </row>
    <row r="53" spans="1:91" s="1" customFormat="1" ht="10.8" customHeight="1">
      <c r="B53" s="30"/>
      <c r="AR53" s="30"/>
      <c r="AS53" s="57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9"/>
    </row>
    <row r="54" spans="1:91" s="5" customFormat="1" ht="32.4" customHeight="1">
      <c r="B54" s="58"/>
      <c r="C54" s="59" t="s">
        <v>67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276">
        <f>ROUND(SUM(AG55:AG58),2)</f>
        <v>4738662.1500000004</v>
      </c>
      <c r="AH54" s="276"/>
      <c r="AI54" s="276"/>
      <c r="AJ54" s="276"/>
      <c r="AK54" s="276"/>
      <c r="AL54" s="276"/>
      <c r="AM54" s="276"/>
      <c r="AN54" s="277">
        <f>SUM(AG54,AT54)</f>
        <v>5733781.2000000002</v>
      </c>
      <c r="AO54" s="277"/>
      <c r="AP54" s="277"/>
      <c r="AQ54" s="62" t="s">
        <v>19</v>
      </c>
      <c r="AR54" s="58"/>
      <c r="AS54" s="63">
        <f>ROUND(SUM(AS55:AS58),2)</f>
        <v>0</v>
      </c>
      <c r="AT54" s="64">
        <f>ROUND(SUM(AV54:AW54),2)</f>
        <v>995119.05</v>
      </c>
      <c r="AU54" s="65">
        <f>ROUND(SUM(AU55:AU58),5)</f>
        <v>0</v>
      </c>
      <c r="AV54" s="64">
        <f>ROUND(AZ54*L29,2)</f>
        <v>995119.05</v>
      </c>
      <c r="AW54" s="64">
        <f>ROUND(BA54*L30,2)</f>
        <v>0</v>
      </c>
      <c r="AX54" s="64">
        <f>ROUND(BB54*L29,2)</f>
        <v>0</v>
      </c>
      <c r="AY54" s="64">
        <f>ROUND(BC54*L30,2)</f>
        <v>0</v>
      </c>
      <c r="AZ54" s="64">
        <f>ROUND(SUM(AZ55:AZ58),2)</f>
        <v>4738662.1500000004</v>
      </c>
      <c r="BA54" s="64">
        <f>ROUND(SUM(BA55:BA58),2)</f>
        <v>0</v>
      </c>
      <c r="BB54" s="64">
        <f>ROUND(SUM(BB55:BB58),2)</f>
        <v>0</v>
      </c>
      <c r="BC54" s="64">
        <f>ROUND(SUM(BC55:BC58),2)</f>
        <v>0</v>
      </c>
      <c r="BD54" s="66">
        <f>ROUND(SUM(BD55:BD58),2)</f>
        <v>0</v>
      </c>
      <c r="BS54" s="67" t="s">
        <v>68</v>
      </c>
      <c r="BT54" s="67" t="s">
        <v>69</v>
      </c>
      <c r="BU54" s="68" t="s">
        <v>70</v>
      </c>
      <c r="BV54" s="67" t="s">
        <v>71</v>
      </c>
      <c r="BW54" s="67" t="s">
        <v>5</v>
      </c>
      <c r="BX54" s="67" t="s">
        <v>72</v>
      </c>
      <c r="CL54" s="67" t="s">
        <v>19</v>
      </c>
    </row>
    <row r="55" spans="1:91" s="6" customFormat="1" ht="16.5" customHeight="1">
      <c r="A55" s="69" t="s">
        <v>73</v>
      </c>
      <c r="B55" s="70"/>
      <c r="C55" s="71"/>
      <c r="D55" s="278" t="s">
        <v>74</v>
      </c>
      <c r="E55" s="278"/>
      <c r="F55" s="278"/>
      <c r="G55" s="278"/>
      <c r="H55" s="278"/>
      <c r="I55" s="72"/>
      <c r="J55" s="278" t="s">
        <v>75</v>
      </c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69">
        <f>'PS 01 - Stavebně-technolo...'!J30</f>
        <v>3078097.42</v>
      </c>
      <c r="AH55" s="270"/>
      <c r="AI55" s="270"/>
      <c r="AJ55" s="270"/>
      <c r="AK55" s="270"/>
      <c r="AL55" s="270"/>
      <c r="AM55" s="270"/>
      <c r="AN55" s="269">
        <f>SUM(AG55,AT55)</f>
        <v>3724497.88</v>
      </c>
      <c r="AO55" s="270"/>
      <c r="AP55" s="270"/>
      <c r="AQ55" s="73" t="s">
        <v>76</v>
      </c>
      <c r="AR55" s="70"/>
      <c r="AS55" s="74">
        <v>0</v>
      </c>
      <c r="AT55" s="75">
        <f>ROUND(SUM(AV55:AW55),2)</f>
        <v>646400.46</v>
      </c>
      <c r="AU55" s="76">
        <f>'PS 01 - Stavebně-technolo...'!P96</f>
        <v>0</v>
      </c>
      <c r="AV55" s="75">
        <f>'PS 01 - Stavebně-technolo...'!J33</f>
        <v>646400.46</v>
      </c>
      <c r="AW55" s="75">
        <f>'PS 01 - Stavebně-technolo...'!J34</f>
        <v>0</v>
      </c>
      <c r="AX55" s="75">
        <f>'PS 01 - Stavebně-technolo...'!J35</f>
        <v>0</v>
      </c>
      <c r="AY55" s="75">
        <f>'PS 01 - Stavebně-technolo...'!J36</f>
        <v>0</v>
      </c>
      <c r="AZ55" s="75">
        <f>'PS 01 - Stavebně-technolo...'!F33</f>
        <v>3078097.42</v>
      </c>
      <c r="BA55" s="75">
        <f>'PS 01 - Stavebně-technolo...'!F34</f>
        <v>0</v>
      </c>
      <c r="BB55" s="75">
        <f>'PS 01 - Stavebně-technolo...'!F35</f>
        <v>0</v>
      </c>
      <c r="BC55" s="75">
        <f>'PS 01 - Stavebně-technolo...'!F36</f>
        <v>0</v>
      </c>
      <c r="BD55" s="77">
        <f>'PS 01 - Stavebně-technolo...'!F37</f>
        <v>0</v>
      </c>
      <c r="BT55" s="78" t="s">
        <v>77</v>
      </c>
      <c r="BV55" s="78" t="s">
        <v>71</v>
      </c>
      <c r="BW55" s="78" t="s">
        <v>78</v>
      </c>
      <c r="BX55" s="78" t="s">
        <v>5</v>
      </c>
      <c r="CL55" s="78" t="s">
        <v>19</v>
      </c>
      <c r="CM55" s="78" t="s">
        <v>79</v>
      </c>
    </row>
    <row r="56" spans="1:91" s="6" customFormat="1" ht="16.5" customHeight="1">
      <c r="A56" s="69" t="s">
        <v>73</v>
      </c>
      <c r="B56" s="70"/>
      <c r="C56" s="71"/>
      <c r="D56" s="278" t="s">
        <v>80</v>
      </c>
      <c r="E56" s="278"/>
      <c r="F56" s="278"/>
      <c r="G56" s="278"/>
      <c r="H56" s="278"/>
      <c r="I56" s="72"/>
      <c r="J56" s="278" t="s">
        <v>81</v>
      </c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69">
        <f>'PS 02 - Technologická ele...'!J30</f>
        <v>1224295.54</v>
      </c>
      <c r="AH56" s="270"/>
      <c r="AI56" s="270"/>
      <c r="AJ56" s="270"/>
      <c r="AK56" s="270"/>
      <c r="AL56" s="270"/>
      <c r="AM56" s="270"/>
      <c r="AN56" s="269">
        <f>SUM(AG56,AT56)</f>
        <v>1481397.6</v>
      </c>
      <c r="AO56" s="270"/>
      <c r="AP56" s="270"/>
      <c r="AQ56" s="73" t="s">
        <v>76</v>
      </c>
      <c r="AR56" s="70"/>
      <c r="AS56" s="74">
        <v>0</v>
      </c>
      <c r="AT56" s="75">
        <f>ROUND(SUM(AV56:AW56),2)</f>
        <v>257102.06</v>
      </c>
      <c r="AU56" s="76">
        <f>'PS 02 - Technologická ele...'!P92</f>
        <v>0</v>
      </c>
      <c r="AV56" s="75">
        <f>'PS 02 - Technologická ele...'!J33</f>
        <v>257102.06</v>
      </c>
      <c r="AW56" s="75">
        <f>'PS 02 - Technologická ele...'!J34</f>
        <v>0</v>
      </c>
      <c r="AX56" s="75">
        <f>'PS 02 - Technologická ele...'!J35</f>
        <v>0</v>
      </c>
      <c r="AY56" s="75">
        <f>'PS 02 - Technologická ele...'!J36</f>
        <v>0</v>
      </c>
      <c r="AZ56" s="75">
        <f>'PS 02 - Technologická ele...'!F33</f>
        <v>1224295.54</v>
      </c>
      <c r="BA56" s="75">
        <f>'PS 02 - Technologická ele...'!F34</f>
        <v>0</v>
      </c>
      <c r="BB56" s="75">
        <f>'PS 02 - Technologická ele...'!F35</f>
        <v>0</v>
      </c>
      <c r="BC56" s="75">
        <f>'PS 02 - Technologická ele...'!F36</f>
        <v>0</v>
      </c>
      <c r="BD56" s="77">
        <f>'PS 02 - Technologická ele...'!F37</f>
        <v>0</v>
      </c>
      <c r="BT56" s="78" t="s">
        <v>77</v>
      </c>
      <c r="BV56" s="78" t="s">
        <v>71</v>
      </c>
      <c r="BW56" s="78" t="s">
        <v>82</v>
      </c>
      <c r="BX56" s="78" t="s">
        <v>5</v>
      </c>
      <c r="CL56" s="78" t="s">
        <v>19</v>
      </c>
      <c r="CM56" s="78" t="s">
        <v>79</v>
      </c>
    </row>
    <row r="57" spans="1:91" s="6" customFormat="1" ht="16.5" customHeight="1">
      <c r="A57" s="69" t="s">
        <v>73</v>
      </c>
      <c r="B57" s="70"/>
      <c r="C57" s="71"/>
      <c r="D57" s="278" t="s">
        <v>83</v>
      </c>
      <c r="E57" s="278"/>
      <c r="F57" s="278"/>
      <c r="G57" s="278"/>
      <c r="H57" s="278"/>
      <c r="I57" s="72"/>
      <c r="J57" s="278" t="s">
        <v>84</v>
      </c>
      <c r="K57" s="278"/>
      <c r="L57" s="278"/>
      <c r="M57" s="278"/>
      <c r="N57" s="278"/>
      <c r="O57" s="278"/>
      <c r="P57" s="278"/>
      <c r="Q57" s="278"/>
      <c r="R57" s="278"/>
      <c r="S57" s="278"/>
      <c r="T57" s="278"/>
      <c r="U57" s="278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69">
        <f>'PS 03 - Přípojka NN'!J30</f>
        <v>40908.54</v>
      </c>
      <c r="AH57" s="270"/>
      <c r="AI57" s="270"/>
      <c r="AJ57" s="270"/>
      <c r="AK57" s="270"/>
      <c r="AL57" s="270"/>
      <c r="AM57" s="270"/>
      <c r="AN57" s="269">
        <f>SUM(AG57,AT57)</f>
        <v>49499.33</v>
      </c>
      <c r="AO57" s="270"/>
      <c r="AP57" s="270"/>
      <c r="AQ57" s="73" t="s">
        <v>76</v>
      </c>
      <c r="AR57" s="70"/>
      <c r="AS57" s="74">
        <v>0</v>
      </c>
      <c r="AT57" s="75">
        <f>ROUND(SUM(AV57:AW57),2)</f>
        <v>8590.7900000000009</v>
      </c>
      <c r="AU57" s="76">
        <f>'PS 03 - Přípojka NN'!P82</f>
        <v>0</v>
      </c>
      <c r="AV57" s="75">
        <f>'PS 03 - Přípojka NN'!J33</f>
        <v>8590.7900000000009</v>
      </c>
      <c r="AW57" s="75">
        <f>'PS 03 - Přípojka NN'!J34</f>
        <v>0</v>
      </c>
      <c r="AX57" s="75">
        <f>'PS 03 - Přípojka NN'!J35</f>
        <v>0</v>
      </c>
      <c r="AY57" s="75">
        <f>'PS 03 - Přípojka NN'!J36</f>
        <v>0</v>
      </c>
      <c r="AZ57" s="75">
        <f>'PS 03 - Přípojka NN'!F33</f>
        <v>40908.54</v>
      </c>
      <c r="BA57" s="75">
        <f>'PS 03 - Přípojka NN'!F34</f>
        <v>0</v>
      </c>
      <c r="BB57" s="75">
        <f>'PS 03 - Přípojka NN'!F35</f>
        <v>0</v>
      </c>
      <c r="BC57" s="75">
        <f>'PS 03 - Přípojka NN'!F36</f>
        <v>0</v>
      </c>
      <c r="BD57" s="77">
        <f>'PS 03 - Přípojka NN'!F37</f>
        <v>0</v>
      </c>
      <c r="BT57" s="78" t="s">
        <v>77</v>
      </c>
      <c r="BV57" s="78" t="s">
        <v>71</v>
      </c>
      <c r="BW57" s="78" t="s">
        <v>85</v>
      </c>
      <c r="BX57" s="78" t="s">
        <v>5</v>
      </c>
      <c r="CL57" s="78" t="s">
        <v>19</v>
      </c>
      <c r="CM57" s="78" t="s">
        <v>79</v>
      </c>
    </row>
    <row r="58" spans="1:91" s="6" customFormat="1" ht="16.5" customHeight="1">
      <c r="A58" s="69" t="s">
        <v>73</v>
      </c>
      <c r="B58" s="70"/>
      <c r="C58" s="71"/>
      <c r="D58" s="278" t="s">
        <v>86</v>
      </c>
      <c r="E58" s="278"/>
      <c r="F58" s="278"/>
      <c r="G58" s="278"/>
      <c r="H58" s="278"/>
      <c r="I58" s="72"/>
      <c r="J58" s="278" t="s">
        <v>87</v>
      </c>
      <c r="K58" s="278"/>
      <c r="L58" s="278"/>
      <c r="M58" s="278"/>
      <c r="N58" s="278"/>
      <c r="O58" s="278"/>
      <c r="P58" s="278"/>
      <c r="Q58" s="278"/>
      <c r="R58" s="278"/>
      <c r="S58" s="278"/>
      <c r="T58" s="278"/>
      <c r="U58" s="278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69">
        <f>'PS 04 - Fotovoltaická ele...'!J30</f>
        <v>395360.65</v>
      </c>
      <c r="AH58" s="270"/>
      <c r="AI58" s="270"/>
      <c r="AJ58" s="270"/>
      <c r="AK58" s="270"/>
      <c r="AL58" s="270"/>
      <c r="AM58" s="270"/>
      <c r="AN58" s="269">
        <f>SUM(AG58,AT58)</f>
        <v>478386.39</v>
      </c>
      <c r="AO58" s="270"/>
      <c r="AP58" s="270"/>
      <c r="AQ58" s="73" t="s">
        <v>76</v>
      </c>
      <c r="AR58" s="70"/>
      <c r="AS58" s="79">
        <v>0</v>
      </c>
      <c r="AT58" s="80">
        <f>ROUND(SUM(AV58:AW58),2)</f>
        <v>83025.740000000005</v>
      </c>
      <c r="AU58" s="81">
        <f>'PS 04 - Fotovoltaická ele...'!P88</f>
        <v>0</v>
      </c>
      <c r="AV58" s="80">
        <f>'PS 04 - Fotovoltaická ele...'!J33</f>
        <v>83025.740000000005</v>
      </c>
      <c r="AW58" s="80">
        <f>'PS 04 - Fotovoltaická ele...'!J34</f>
        <v>0</v>
      </c>
      <c r="AX58" s="80">
        <f>'PS 04 - Fotovoltaická ele...'!J35</f>
        <v>0</v>
      </c>
      <c r="AY58" s="80">
        <f>'PS 04 - Fotovoltaická ele...'!J36</f>
        <v>0</v>
      </c>
      <c r="AZ58" s="80">
        <f>'PS 04 - Fotovoltaická ele...'!F33</f>
        <v>395360.65</v>
      </c>
      <c r="BA58" s="80">
        <f>'PS 04 - Fotovoltaická ele...'!F34</f>
        <v>0</v>
      </c>
      <c r="BB58" s="80">
        <f>'PS 04 - Fotovoltaická ele...'!F35</f>
        <v>0</v>
      </c>
      <c r="BC58" s="80">
        <f>'PS 04 - Fotovoltaická ele...'!F36</f>
        <v>0</v>
      </c>
      <c r="BD58" s="82">
        <f>'PS 04 - Fotovoltaická ele...'!F37</f>
        <v>0</v>
      </c>
      <c r="BT58" s="78" t="s">
        <v>77</v>
      </c>
      <c r="BV58" s="78" t="s">
        <v>71</v>
      </c>
      <c r="BW58" s="78" t="s">
        <v>88</v>
      </c>
      <c r="BX58" s="78" t="s">
        <v>5</v>
      </c>
      <c r="CL58" s="78" t="s">
        <v>19</v>
      </c>
      <c r="CM58" s="78" t="s">
        <v>79</v>
      </c>
    </row>
    <row r="59" spans="1:91" s="1" customFormat="1" ht="30" customHeight="1">
      <c r="B59" s="30"/>
      <c r="AR59" s="30"/>
    </row>
    <row r="60" spans="1:91" s="1" customFormat="1" ht="6.9" customHeight="1"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30"/>
    </row>
  </sheetData>
  <sheetProtection algorithmName="SHA-512" hashValue="+Q8AP1a0xJt8K6cNFRPP+uPVRcSnhRVJv/8yKh+XAvy5CVJZZwxErTTfFVvKJ4Zi0itoXEK+P6YqweLvoIkoBQ==" saltValue="DTbeaLKAvHV5S1mpqu5pDJPS7+zRhsSVmHFRh7UVZoU/goNihvN/8I9LKLUf64jaXPmCilbMJPnYDxLZ8x9Ikg==" spinCount="100000" sheet="1" objects="1" scenarios="1" formatColumns="0" formatRows="0"/>
  <mergeCells count="54">
    <mergeCell ref="AS49:AT51"/>
    <mergeCell ref="AM50:AP50"/>
    <mergeCell ref="C52:G52"/>
    <mergeCell ref="AG52:AM52"/>
    <mergeCell ref="I52:AF52"/>
    <mergeCell ref="AN52:AP52"/>
    <mergeCell ref="D58:H58"/>
    <mergeCell ref="J58:AF58"/>
    <mergeCell ref="AN57:AP57"/>
    <mergeCell ref="D57:H57"/>
    <mergeCell ref="J57:AF57"/>
    <mergeCell ref="AG57:AM57"/>
    <mergeCell ref="D56:H56"/>
    <mergeCell ref="AG56:AM56"/>
    <mergeCell ref="AN56:AP56"/>
    <mergeCell ref="D55:H55"/>
    <mergeCell ref="AG55:AM55"/>
    <mergeCell ref="J55:AF55"/>
    <mergeCell ref="AN55:AP55"/>
    <mergeCell ref="AK30:AO30"/>
    <mergeCell ref="L30:P30"/>
    <mergeCell ref="W30:AE30"/>
    <mergeCell ref="L31:P31"/>
    <mergeCell ref="AN58:AP58"/>
    <mergeCell ref="AG58:AM58"/>
    <mergeCell ref="L45:AO45"/>
    <mergeCell ref="AM47:AN47"/>
    <mergeCell ref="AM49:AP49"/>
    <mergeCell ref="AG54:AM54"/>
    <mergeCell ref="AN54:AP54"/>
    <mergeCell ref="J56:AF56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PS 01 - Stavebně-technolo...'!C2" display="/" xr:uid="{00000000-0004-0000-0000-000000000000}"/>
    <hyperlink ref="A56" location="'PS 02 - Technologická ele...'!C2" display="/" xr:uid="{00000000-0004-0000-0000-000001000000}"/>
    <hyperlink ref="A57" location="'PS 03 - Přípojka NN'!C2" display="/" xr:uid="{00000000-0004-0000-0000-000002000000}"/>
    <hyperlink ref="A58" location="'PS 04 - Fotovoltaická ele...'!C2" display="/" xr:uid="{00000000-0004-0000-0000-000003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89"/>
  <sheetViews>
    <sheetView showGridLines="0" workbookViewId="0">
      <selection activeCell="V20" sqref="V20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AT2" s="15" t="s">
        <v>78</v>
      </c>
    </row>
    <row r="3" spans="2:46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79</v>
      </c>
    </row>
    <row r="4" spans="2:46" ht="24.9" customHeight="1">
      <c r="B4" s="18"/>
      <c r="D4" s="19" t="s">
        <v>89</v>
      </c>
      <c r="L4" s="18"/>
      <c r="M4" s="83" t="s">
        <v>10</v>
      </c>
      <c r="AT4" s="15" t="s">
        <v>4</v>
      </c>
    </row>
    <row r="5" spans="2:46" ht="6.9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88" t="str">
        <f>'Rekapitulace stavby'!K6</f>
        <v>Intenzifikace ČOV Nemojov</v>
      </c>
      <c r="F7" s="289"/>
      <c r="G7" s="289"/>
      <c r="H7" s="289"/>
      <c r="L7" s="18"/>
    </row>
    <row r="8" spans="2:46" s="1" customFormat="1" ht="12" customHeight="1">
      <c r="B8" s="30"/>
      <c r="D8" s="25" t="s">
        <v>90</v>
      </c>
      <c r="L8" s="30"/>
    </row>
    <row r="9" spans="2:46" s="1" customFormat="1" ht="16.5" customHeight="1">
      <c r="B9" s="30"/>
      <c r="E9" s="271" t="s">
        <v>91</v>
      </c>
      <c r="F9" s="287"/>
      <c r="G9" s="287"/>
      <c r="H9" s="287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>
        <f>'Rekapitulace stavby'!AN8</f>
        <v>45786</v>
      </c>
      <c r="L12" s="30"/>
    </row>
    <row r="13" spans="2:46" s="1" customFormat="1" ht="10.8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25" t="s">
        <v>27</v>
      </c>
      <c r="J15" s="23" t="str">
        <f>IF('Rekapitulace stavby'!AN11="","",'Rekapitulace stavby'!AN11)</f>
        <v/>
      </c>
      <c r="L15" s="30"/>
    </row>
    <row r="16" spans="2:46" s="1" customFormat="1" ht="6.9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27545547</v>
      </c>
      <c r="L17" s="30"/>
    </row>
    <row r="18" spans="2:12" s="1" customFormat="1" ht="18" customHeight="1">
      <c r="B18" s="30"/>
      <c r="E18" s="290" t="str">
        <f>'Rekapitulace stavby'!E14</f>
        <v>VODA CZ SERVICE s.r.o.</v>
      </c>
      <c r="F18" s="261"/>
      <c r="G18" s="261"/>
      <c r="H18" s="261"/>
      <c r="I18" s="25" t="s">
        <v>27</v>
      </c>
      <c r="J18" s="26" t="str">
        <f>'Rekapitulace stavby'!AN14</f>
        <v>CZ27545547</v>
      </c>
      <c r="L18" s="30"/>
    </row>
    <row r="19" spans="2:12" s="1" customFormat="1" ht="6.9" customHeight="1">
      <c r="B19" s="30"/>
      <c r="L19" s="30"/>
    </row>
    <row r="20" spans="2:12" s="1" customFormat="1" ht="12" customHeight="1">
      <c r="B20" s="30"/>
      <c r="D20" s="25" t="s">
        <v>29</v>
      </c>
      <c r="I20" s="25" t="s">
        <v>25</v>
      </c>
      <c r="J20" s="23" t="s">
        <v>19</v>
      </c>
      <c r="L20" s="30"/>
    </row>
    <row r="21" spans="2:12" s="1" customFormat="1" ht="18" customHeight="1">
      <c r="B21" s="30"/>
      <c r="E21" s="23" t="s">
        <v>30</v>
      </c>
      <c r="I21" s="25" t="s">
        <v>27</v>
      </c>
      <c r="J21" s="23" t="s">
        <v>19</v>
      </c>
      <c r="L21" s="30"/>
    </row>
    <row r="22" spans="2:12" s="1" customFormat="1" ht="6.9" customHeight="1">
      <c r="B22" s="30"/>
      <c r="L22" s="30"/>
    </row>
    <row r="23" spans="2:12" s="1" customFormat="1" ht="12" customHeight="1">
      <c r="B23" s="30"/>
      <c r="D23" s="25" t="s">
        <v>32</v>
      </c>
      <c r="I23" s="25" t="s">
        <v>25</v>
      </c>
      <c r="J23" s="23" t="s">
        <v>19</v>
      </c>
      <c r="L23" s="30"/>
    </row>
    <row r="24" spans="2:12" s="1" customFormat="1" ht="18" customHeight="1">
      <c r="B24" s="30"/>
      <c r="E24" s="23" t="s">
        <v>30</v>
      </c>
      <c r="I24" s="25" t="s">
        <v>27</v>
      </c>
      <c r="J24" s="23" t="s">
        <v>19</v>
      </c>
      <c r="L24" s="30"/>
    </row>
    <row r="25" spans="2:12" s="1" customFormat="1" ht="6.9" customHeight="1">
      <c r="B25" s="30"/>
      <c r="L25" s="30"/>
    </row>
    <row r="26" spans="2:12" s="1" customFormat="1" ht="12" customHeight="1">
      <c r="B26" s="30"/>
      <c r="D26" s="25" t="s">
        <v>33</v>
      </c>
      <c r="L26" s="30"/>
    </row>
    <row r="27" spans="2:12" s="7" customFormat="1" ht="16.5" customHeight="1">
      <c r="B27" s="84"/>
      <c r="E27" s="265" t="s">
        <v>19</v>
      </c>
      <c r="F27" s="265"/>
      <c r="G27" s="265"/>
      <c r="H27" s="265"/>
      <c r="L27" s="84"/>
    </row>
    <row r="28" spans="2:12" s="1" customFormat="1" ht="6.9" customHeight="1">
      <c r="B28" s="30"/>
      <c r="L28" s="30"/>
    </row>
    <row r="29" spans="2:12" s="1" customFormat="1" ht="6.9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35</v>
      </c>
      <c r="J30" s="61">
        <f>ROUND(J96, 2)</f>
        <v>3078097.42</v>
      </c>
      <c r="L30" s="30"/>
    </row>
    <row r="31" spans="2:12" s="1" customFormat="1" ht="6.9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" customHeight="1">
      <c r="B32" s="30"/>
      <c r="F32" s="33" t="s">
        <v>37</v>
      </c>
      <c r="I32" s="33" t="s">
        <v>36</v>
      </c>
      <c r="J32" s="33" t="s">
        <v>38</v>
      </c>
      <c r="L32" s="30"/>
    </row>
    <row r="33" spans="2:12" s="1" customFormat="1" ht="14.4" customHeight="1">
      <c r="B33" s="30"/>
      <c r="D33" s="50" t="s">
        <v>39</v>
      </c>
      <c r="E33" s="25" t="s">
        <v>40</v>
      </c>
      <c r="F33" s="86">
        <f>ROUND((SUM(BE96:BE388)),  2)</f>
        <v>3078097.42</v>
      </c>
      <c r="I33" s="87">
        <v>0.21</v>
      </c>
      <c r="J33" s="86">
        <f>ROUND(((SUM(BE96:BE388))*I33),  2)</f>
        <v>646400.46</v>
      </c>
      <c r="L33" s="30"/>
    </row>
    <row r="34" spans="2:12" s="1" customFormat="1" ht="14.4" customHeight="1">
      <c r="B34" s="30"/>
      <c r="E34" s="25" t="s">
        <v>41</v>
      </c>
      <c r="F34" s="86">
        <f>ROUND((SUM(BF96:BF388)),  2)</f>
        <v>0</v>
      </c>
      <c r="I34" s="87">
        <v>0.12</v>
      </c>
      <c r="J34" s="86">
        <f>ROUND(((SUM(BF96:BF388))*I34),  2)</f>
        <v>0</v>
      </c>
      <c r="L34" s="30"/>
    </row>
    <row r="35" spans="2:12" s="1" customFormat="1" ht="14.4" hidden="1" customHeight="1">
      <c r="B35" s="30"/>
      <c r="E35" s="25" t="s">
        <v>42</v>
      </c>
      <c r="F35" s="86">
        <f>ROUND((SUM(BG96:BG388)),  2)</f>
        <v>0</v>
      </c>
      <c r="I35" s="87">
        <v>0.21</v>
      </c>
      <c r="J35" s="86">
        <f>0</f>
        <v>0</v>
      </c>
      <c r="L35" s="30"/>
    </row>
    <row r="36" spans="2:12" s="1" customFormat="1" ht="14.4" hidden="1" customHeight="1">
      <c r="B36" s="30"/>
      <c r="E36" s="25" t="s">
        <v>43</v>
      </c>
      <c r="F36" s="86">
        <f>ROUND((SUM(BH96:BH388)),  2)</f>
        <v>0</v>
      </c>
      <c r="I36" s="87">
        <v>0.12</v>
      </c>
      <c r="J36" s="86">
        <f>0</f>
        <v>0</v>
      </c>
      <c r="L36" s="30"/>
    </row>
    <row r="37" spans="2:12" s="1" customFormat="1" ht="14.4" hidden="1" customHeight="1">
      <c r="B37" s="30"/>
      <c r="E37" s="25" t="s">
        <v>44</v>
      </c>
      <c r="F37" s="86">
        <f>ROUND((SUM(BI96:BI388)),  2)</f>
        <v>0</v>
      </c>
      <c r="I37" s="87">
        <v>0</v>
      </c>
      <c r="J37" s="86">
        <f>0</f>
        <v>0</v>
      </c>
      <c r="L37" s="30"/>
    </row>
    <row r="38" spans="2:12" s="1" customFormat="1" ht="6.9" customHeight="1">
      <c r="B38" s="30"/>
      <c r="L38" s="30"/>
    </row>
    <row r="39" spans="2:12" s="1" customFormat="1" ht="25.35" customHeight="1">
      <c r="B39" s="30"/>
      <c r="C39" s="88"/>
      <c r="D39" s="89" t="s">
        <v>45</v>
      </c>
      <c r="E39" s="52"/>
      <c r="F39" s="52"/>
      <c r="G39" s="90" t="s">
        <v>46</v>
      </c>
      <c r="H39" s="91" t="s">
        <v>47</v>
      </c>
      <c r="I39" s="52"/>
      <c r="J39" s="92">
        <f>SUM(J30:J37)</f>
        <v>3724497.88</v>
      </c>
      <c r="K39" s="93"/>
      <c r="L39" s="30"/>
    </row>
    <row r="40" spans="2:12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" customHeight="1">
      <c r="B45" s="30"/>
      <c r="C45" s="19" t="s">
        <v>92</v>
      </c>
      <c r="L45" s="30"/>
    </row>
    <row r="46" spans="2:12" s="1" customFormat="1" ht="6.9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88" t="str">
        <f>E7</f>
        <v>Intenzifikace ČOV Nemojov</v>
      </c>
      <c r="F48" s="289"/>
      <c r="G48" s="289"/>
      <c r="H48" s="289"/>
      <c r="L48" s="30"/>
    </row>
    <row r="49" spans="2:47" s="1" customFormat="1" ht="12" customHeight="1">
      <c r="B49" s="30"/>
      <c r="C49" s="25" t="s">
        <v>90</v>
      </c>
      <c r="L49" s="30"/>
    </row>
    <row r="50" spans="2:47" s="1" customFormat="1" ht="16.5" customHeight="1">
      <c r="B50" s="30"/>
      <c r="E50" s="271" t="str">
        <f>E9</f>
        <v>PS 01 - Stavebně-technologická část</v>
      </c>
      <c r="F50" s="287"/>
      <c r="G50" s="287"/>
      <c r="H50" s="287"/>
      <c r="L50" s="30"/>
    </row>
    <row r="51" spans="2:47" s="1" customFormat="1" ht="6.9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Nemojov</v>
      </c>
      <c r="I52" s="25" t="s">
        <v>23</v>
      </c>
      <c r="J52" s="47">
        <f>IF(J12="","",J12)</f>
        <v>45786</v>
      </c>
      <c r="L52" s="30"/>
    </row>
    <row r="53" spans="2:47" s="1" customFormat="1" ht="6.9" customHeight="1">
      <c r="B53" s="30"/>
      <c r="L53" s="30"/>
    </row>
    <row r="54" spans="2:47" s="1" customFormat="1" ht="15.15" customHeight="1">
      <c r="B54" s="30"/>
      <c r="C54" s="25" t="s">
        <v>24</v>
      </c>
      <c r="F54" s="23" t="str">
        <f>E15</f>
        <v xml:space="preserve"> </v>
      </c>
      <c r="I54" s="25" t="s">
        <v>29</v>
      </c>
      <c r="J54" s="28" t="str">
        <f>E21</f>
        <v>Akvopro s.r.o.</v>
      </c>
      <c r="L54" s="30"/>
    </row>
    <row r="55" spans="2:47" s="1" customFormat="1" ht="15.15" customHeight="1">
      <c r="B55" s="30"/>
      <c r="C55" s="25" t="s">
        <v>28</v>
      </c>
      <c r="F55" s="23" t="str">
        <f>IF(E18="","",E18)</f>
        <v>VODA CZ SERVICE s.r.o.</v>
      </c>
      <c r="I55" s="25" t="s">
        <v>32</v>
      </c>
      <c r="J55" s="28" t="str">
        <f>E24</f>
        <v>Akvopro s.r.o.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93</v>
      </c>
      <c r="D57" s="88"/>
      <c r="E57" s="88"/>
      <c r="F57" s="88"/>
      <c r="G57" s="88"/>
      <c r="H57" s="88"/>
      <c r="I57" s="88"/>
      <c r="J57" s="95" t="s">
        <v>94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8" customHeight="1">
      <c r="B59" s="30"/>
      <c r="C59" s="96" t="s">
        <v>67</v>
      </c>
      <c r="J59" s="61">
        <f>J96</f>
        <v>3078097.42</v>
      </c>
      <c r="L59" s="30"/>
      <c r="AU59" s="15" t="s">
        <v>95</v>
      </c>
    </row>
    <row r="60" spans="2:47" s="8" customFormat="1" ht="24.9" customHeight="1">
      <c r="B60" s="97"/>
      <c r="D60" s="98" t="s">
        <v>96</v>
      </c>
      <c r="E60" s="99"/>
      <c r="F60" s="99"/>
      <c r="G60" s="99"/>
      <c r="H60" s="99"/>
      <c r="I60" s="99"/>
      <c r="J60" s="100">
        <f>J97</f>
        <v>249499.41999999998</v>
      </c>
      <c r="L60" s="97"/>
    </row>
    <row r="61" spans="2:47" s="9" customFormat="1" ht="19.95" customHeight="1">
      <c r="B61" s="101"/>
      <c r="D61" s="102" t="s">
        <v>97</v>
      </c>
      <c r="E61" s="103"/>
      <c r="F61" s="103"/>
      <c r="G61" s="103"/>
      <c r="H61" s="103"/>
      <c r="I61" s="103"/>
      <c r="J61" s="104">
        <f>J98</f>
        <v>78089.37</v>
      </c>
      <c r="L61" s="101"/>
    </row>
    <row r="62" spans="2:47" s="9" customFormat="1" ht="19.95" customHeight="1">
      <c r="B62" s="101"/>
      <c r="D62" s="102" t="s">
        <v>98</v>
      </c>
      <c r="E62" s="103"/>
      <c r="F62" s="103"/>
      <c r="G62" s="103"/>
      <c r="H62" s="103"/>
      <c r="I62" s="103"/>
      <c r="J62" s="104">
        <f>J160</f>
        <v>21682.639999999999</v>
      </c>
      <c r="L62" s="101"/>
    </row>
    <row r="63" spans="2:47" s="9" customFormat="1" ht="19.95" customHeight="1">
      <c r="B63" s="101"/>
      <c r="D63" s="102" t="s">
        <v>99</v>
      </c>
      <c r="E63" s="103"/>
      <c r="F63" s="103"/>
      <c r="G63" s="103"/>
      <c r="H63" s="103"/>
      <c r="I63" s="103"/>
      <c r="J63" s="104">
        <f>J195</f>
        <v>3850.44</v>
      </c>
      <c r="L63" s="101"/>
    </row>
    <row r="64" spans="2:47" s="9" customFormat="1" ht="19.95" customHeight="1">
      <c r="B64" s="101"/>
      <c r="D64" s="102" t="s">
        <v>100</v>
      </c>
      <c r="E64" s="103"/>
      <c r="F64" s="103"/>
      <c r="G64" s="103"/>
      <c r="H64" s="103"/>
      <c r="I64" s="103"/>
      <c r="J64" s="104">
        <f>J200</f>
        <v>19280</v>
      </c>
      <c r="L64" s="101"/>
    </row>
    <row r="65" spans="2:12" s="9" customFormat="1" ht="19.95" customHeight="1">
      <c r="B65" s="101"/>
      <c r="D65" s="102" t="s">
        <v>101</v>
      </c>
      <c r="E65" s="103"/>
      <c r="F65" s="103"/>
      <c r="G65" s="103"/>
      <c r="H65" s="103"/>
      <c r="I65" s="103"/>
      <c r="J65" s="104">
        <f>J222</f>
        <v>10287</v>
      </c>
      <c r="L65" s="101"/>
    </row>
    <row r="66" spans="2:12" s="9" customFormat="1" ht="19.95" customHeight="1">
      <c r="B66" s="101"/>
      <c r="D66" s="102" t="s">
        <v>102</v>
      </c>
      <c r="E66" s="103"/>
      <c r="F66" s="103"/>
      <c r="G66" s="103"/>
      <c r="H66" s="103"/>
      <c r="I66" s="103"/>
      <c r="J66" s="104">
        <f>J229</f>
        <v>33186.269999999997</v>
      </c>
      <c r="L66" s="101"/>
    </row>
    <row r="67" spans="2:12" s="9" customFormat="1" ht="19.95" customHeight="1">
      <c r="B67" s="101"/>
      <c r="D67" s="102" t="s">
        <v>103</v>
      </c>
      <c r="E67" s="103"/>
      <c r="F67" s="103"/>
      <c r="G67" s="103"/>
      <c r="H67" s="103"/>
      <c r="I67" s="103"/>
      <c r="J67" s="104">
        <f>J282</f>
        <v>72389</v>
      </c>
      <c r="L67" s="101"/>
    </row>
    <row r="68" spans="2:12" s="9" customFormat="1" ht="19.95" customHeight="1">
      <c r="B68" s="101"/>
      <c r="D68" s="102" t="s">
        <v>104</v>
      </c>
      <c r="E68" s="103"/>
      <c r="F68" s="103"/>
      <c r="G68" s="103"/>
      <c r="H68" s="103"/>
      <c r="I68" s="103"/>
      <c r="J68" s="104">
        <f>J312</f>
        <v>5443.5900000000011</v>
      </c>
      <c r="L68" s="101"/>
    </row>
    <row r="69" spans="2:12" s="9" customFormat="1" ht="19.95" customHeight="1">
      <c r="B69" s="101"/>
      <c r="D69" s="102" t="s">
        <v>105</v>
      </c>
      <c r="E69" s="103"/>
      <c r="F69" s="103"/>
      <c r="G69" s="103"/>
      <c r="H69" s="103"/>
      <c r="I69" s="103"/>
      <c r="J69" s="104">
        <f>J332</f>
        <v>5291.1100000000006</v>
      </c>
      <c r="L69" s="101"/>
    </row>
    <row r="70" spans="2:12" s="8" customFormat="1" ht="24.9" customHeight="1">
      <c r="B70" s="97"/>
      <c r="D70" s="98" t="s">
        <v>106</v>
      </c>
      <c r="E70" s="99"/>
      <c r="F70" s="99"/>
      <c r="G70" s="99"/>
      <c r="H70" s="99"/>
      <c r="I70" s="99"/>
      <c r="J70" s="100">
        <f>J339</f>
        <v>2375948</v>
      </c>
      <c r="L70" s="97"/>
    </row>
    <row r="71" spans="2:12" s="9" customFormat="1" ht="19.95" customHeight="1">
      <c r="B71" s="101"/>
      <c r="D71" s="102" t="s">
        <v>107</v>
      </c>
      <c r="E71" s="103"/>
      <c r="F71" s="103"/>
      <c r="G71" s="103"/>
      <c r="H71" s="103"/>
      <c r="I71" s="103"/>
      <c r="J71" s="104">
        <f>J340</f>
        <v>2375948</v>
      </c>
      <c r="L71" s="101"/>
    </row>
    <row r="72" spans="2:12" s="8" customFormat="1" ht="24.9" customHeight="1">
      <c r="B72" s="97"/>
      <c r="D72" s="98" t="s">
        <v>108</v>
      </c>
      <c r="E72" s="99"/>
      <c r="F72" s="99"/>
      <c r="G72" s="99"/>
      <c r="H72" s="99"/>
      <c r="I72" s="99"/>
      <c r="J72" s="100">
        <f>J363</f>
        <v>21350</v>
      </c>
      <c r="L72" s="97"/>
    </row>
    <row r="73" spans="2:12" s="9" customFormat="1" ht="19.95" customHeight="1">
      <c r="B73" s="101"/>
      <c r="D73" s="102" t="s">
        <v>109</v>
      </c>
      <c r="E73" s="103"/>
      <c r="F73" s="103"/>
      <c r="G73" s="103"/>
      <c r="H73" s="103"/>
      <c r="I73" s="103"/>
      <c r="J73" s="104">
        <f>J364</f>
        <v>21350</v>
      </c>
      <c r="L73" s="101"/>
    </row>
    <row r="74" spans="2:12" s="8" customFormat="1" ht="24.9" customHeight="1">
      <c r="B74" s="97"/>
      <c r="D74" s="98" t="s">
        <v>110</v>
      </c>
      <c r="E74" s="99"/>
      <c r="F74" s="99"/>
      <c r="G74" s="99"/>
      <c r="H74" s="99"/>
      <c r="I74" s="99"/>
      <c r="J74" s="100">
        <f>J370</f>
        <v>431300</v>
      </c>
      <c r="L74" s="97"/>
    </row>
    <row r="75" spans="2:12" s="9" customFormat="1" ht="19.95" customHeight="1">
      <c r="B75" s="101"/>
      <c r="D75" s="102" t="s">
        <v>111</v>
      </c>
      <c r="E75" s="103"/>
      <c r="F75" s="103"/>
      <c r="G75" s="103"/>
      <c r="H75" s="103"/>
      <c r="I75" s="103"/>
      <c r="J75" s="104">
        <f>J371</f>
        <v>161800</v>
      </c>
      <c r="L75" s="101"/>
    </row>
    <row r="76" spans="2:12" s="9" customFormat="1" ht="19.95" customHeight="1">
      <c r="B76" s="101"/>
      <c r="D76" s="102" t="s">
        <v>112</v>
      </c>
      <c r="E76" s="103"/>
      <c r="F76" s="103"/>
      <c r="G76" s="103"/>
      <c r="H76" s="103"/>
      <c r="I76" s="103"/>
      <c r="J76" s="104">
        <f>J378</f>
        <v>269500</v>
      </c>
      <c r="L76" s="101"/>
    </row>
    <row r="77" spans="2:12" s="1" customFormat="1" ht="21.75" customHeight="1">
      <c r="B77" s="30"/>
      <c r="L77" s="30"/>
    </row>
    <row r="78" spans="2:12" s="1" customFormat="1" ht="6.9" customHeight="1"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30"/>
    </row>
    <row r="82" spans="2:63" s="1" customFormat="1" ht="6.9" customHeight="1"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30"/>
    </row>
    <row r="83" spans="2:63" s="1" customFormat="1" ht="24.9" customHeight="1">
      <c r="B83" s="30"/>
      <c r="C83" s="19" t="s">
        <v>113</v>
      </c>
      <c r="L83" s="30"/>
    </row>
    <row r="84" spans="2:63" s="1" customFormat="1" ht="6.9" customHeight="1">
      <c r="B84" s="30"/>
      <c r="L84" s="30"/>
    </row>
    <row r="85" spans="2:63" s="1" customFormat="1" ht="12" customHeight="1">
      <c r="B85" s="30"/>
      <c r="C85" s="25" t="s">
        <v>16</v>
      </c>
      <c r="L85" s="30"/>
    </row>
    <row r="86" spans="2:63" s="1" customFormat="1" ht="16.5" customHeight="1">
      <c r="B86" s="30"/>
      <c r="E86" s="288" t="str">
        <f>E7</f>
        <v>Intenzifikace ČOV Nemojov</v>
      </c>
      <c r="F86" s="289"/>
      <c r="G86" s="289"/>
      <c r="H86" s="289"/>
      <c r="L86" s="30"/>
    </row>
    <row r="87" spans="2:63" s="1" customFormat="1" ht="12" customHeight="1">
      <c r="B87" s="30"/>
      <c r="C87" s="25" t="s">
        <v>90</v>
      </c>
      <c r="L87" s="30"/>
    </row>
    <row r="88" spans="2:63" s="1" customFormat="1" ht="16.5" customHeight="1">
      <c r="B88" s="30"/>
      <c r="E88" s="271" t="str">
        <f>E9</f>
        <v>PS 01 - Stavebně-technologická část</v>
      </c>
      <c r="F88" s="287"/>
      <c r="G88" s="287"/>
      <c r="H88" s="287"/>
      <c r="L88" s="30"/>
    </row>
    <row r="89" spans="2:63" s="1" customFormat="1" ht="6.9" customHeight="1">
      <c r="B89" s="30"/>
      <c r="L89" s="30"/>
    </row>
    <row r="90" spans="2:63" s="1" customFormat="1" ht="12" customHeight="1">
      <c r="B90" s="30"/>
      <c r="C90" s="25" t="s">
        <v>21</v>
      </c>
      <c r="F90" s="23" t="str">
        <f>F12</f>
        <v>Nemojov</v>
      </c>
      <c r="I90" s="25" t="s">
        <v>23</v>
      </c>
      <c r="J90" s="47">
        <f>IF(J12="","",J12)</f>
        <v>45786</v>
      </c>
      <c r="L90" s="30"/>
    </row>
    <row r="91" spans="2:63" s="1" customFormat="1" ht="6.9" customHeight="1">
      <c r="B91" s="30"/>
      <c r="L91" s="30"/>
    </row>
    <row r="92" spans="2:63" s="1" customFormat="1" ht="15.15" customHeight="1">
      <c r="B92" s="30"/>
      <c r="C92" s="25" t="s">
        <v>24</v>
      </c>
      <c r="F92" s="23" t="str">
        <f>E15</f>
        <v xml:space="preserve"> </v>
      </c>
      <c r="I92" s="25" t="s">
        <v>29</v>
      </c>
      <c r="J92" s="28" t="str">
        <f>E21</f>
        <v>Akvopro s.r.o.</v>
      </c>
      <c r="L92" s="30"/>
    </row>
    <row r="93" spans="2:63" s="1" customFormat="1" ht="15.15" customHeight="1">
      <c r="B93" s="30"/>
      <c r="C93" s="25" t="s">
        <v>28</v>
      </c>
      <c r="F93" s="23" t="str">
        <f>IF(E18="","",E18)</f>
        <v>VODA CZ SERVICE s.r.o.</v>
      </c>
      <c r="I93" s="25" t="s">
        <v>32</v>
      </c>
      <c r="J93" s="28" t="str">
        <f>E24</f>
        <v>Akvopro s.r.o.</v>
      </c>
      <c r="L93" s="30"/>
    </row>
    <row r="94" spans="2:63" s="1" customFormat="1" ht="10.35" customHeight="1">
      <c r="B94" s="30"/>
      <c r="L94" s="30"/>
    </row>
    <row r="95" spans="2:63" s="10" customFormat="1" ht="29.25" customHeight="1">
      <c r="B95" s="105"/>
      <c r="C95" s="106" t="s">
        <v>114</v>
      </c>
      <c r="D95" s="107" t="s">
        <v>54</v>
      </c>
      <c r="E95" s="107" t="s">
        <v>50</v>
      </c>
      <c r="F95" s="107" t="s">
        <v>51</v>
      </c>
      <c r="G95" s="107" t="s">
        <v>115</v>
      </c>
      <c r="H95" s="107" t="s">
        <v>116</v>
      </c>
      <c r="I95" s="107" t="s">
        <v>117</v>
      </c>
      <c r="J95" s="107" t="s">
        <v>94</v>
      </c>
      <c r="K95" s="108" t="s">
        <v>118</v>
      </c>
      <c r="L95" s="105"/>
      <c r="M95" s="54" t="s">
        <v>19</v>
      </c>
      <c r="N95" s="55" t="s">
        <v>39</v>
      </c>
      <c r="O95" s="55" t="s">
        <v>119</v>
      </c>
      <c r="P95" s="55" t="s">
        <v>120</v>
      </c>
      <c r="Q95" s="55" t="s">
        <v>121</v>
      </c>
      <c r="R95" s="55" t="s">
        <v>122</v>
      </c>
      <c r="S95" s="55" t="s">
        <v>123</v>
      </c>
      <c r="T95" s="56" t="s">
        <v>124</v>
      </c>
    </row>
    <row r="96" spans="2:63" s="1" customFormat="1" ht="22.8" customHeight="1">
      <c r="B96" s="30"/>
      <c r="C96" s="59" t="s">
        <v>125</v>
      </c>
      <c r="J96" s="109">
        <f>BK96</f>
        <v>3078097.42</v>
      </c>
      <c r="L96" s="30"/>
      <c r="M96" s="57"/>
      <c r="N96" s="48"/>
      <c r="O96" s="48"/>
      <c r="P96" s="110">
        <f>P97+P339+P363+P370</f>
        <v>0</v>
      </c>
      <c r="Q96" s="48"/>
      <c r="R96" s="110">
        <f>R97+R339+R363+R370</f>
        <v>17.932369580000003</v>
      </c>
      <c r="S96" s="48"/>
      <c r="T96" s="111">
        <f>T97+T339+T363+T370</f>
        <v>11.405000000000001</v>
      </c>
      <c r="AT96" s="15" t="s">
        <v>68</v>
      </c>
      <c r="AU96" s="15" t="s">
        <v>95</v>
      </c>
      <c r="BK96" s="112">
        <f>BK97+BK339+BK363+BK370</f>
        <v>3078097.42</v>
      </c>
    </row>
    <row r="97" spans="2:65" s="11" customFormat="1" ht="25.95" customHeight="1">
      <c r="B97" s="113"/>
      <c r="D97" s="114" t="s">
        <v>68</v>
      </c>
      <c r="E97" s="115" t="s">
        <v>126</v>
      </c>
      <c r="F97" s="115" t="s">
        <v>127</v>
      </c>
      <c r="I97" s="116"/>
      <c r="J97" s="117">
        <f>BK97</f>
        <v>249499.41999999998</v>
      </c>
      <c r="L97" s="113"/>
      <c r="M97" s="118"/>
      <c r="P97" s="119">
        <f>P98+P160+P195+P200+P222+P229+P282+P312+P332</f>
        <v>0</v>
      </c>
      <c r="R97" s="119">
        <f>R98+R160+R195+R200+R222+R229+R282+R312+R332</f>
        <v>17.932309580000002</v>
      </c>
      <c r="T97" s="120">
        <f>T98+T160+T195+T200+T222+T229+T282+T312+T332</f>
        <v>11.305000000000001</v>
      </c>
      <c r="AR97" s="114" t="s">
        <v>77</v>
      </c>
      <c r="AT97" s="121" t="s">
        <v>68</v>
      </c>
      <c r="AU97" s="121" t="s">
        <v>69</v>
      </c>
      <c r="AY97" s="114" t="s">
        <v>128</v>
      </c>
      <c r="BK97" s="122">
        <f>BK98+BK160+BK195+BK200+BK222+BK229+BK282+BK312+BK332</f>
        <v>249499.41999999998</v>
      </c>
    </row>
    <row r="98" spans="2:65" s="11" customFormat="1" ht="22.8" customHeight="1">
      <c r="B98" s="113"/>
      <c r="D98" s="114" t="s">
        <v>68</v>
      </c>
      <c r="E98" s="123" t="s">
        <v>77</v>
      </c>
      <c r="F98" s="123" t="s">
        <v>129</v>
      </c>
      <c r="I98" s="116"/>
      <c r="J98" s="124">
        <f>BK98</f>
        <v>78089.37</v>
      </c>
      <c r="L98" s="113"/>
      <c r="M98" s="118"/>
      <c r="P98" s="119">
        <f>SUM(P99:P159)</f>
        <v>0</v>
      </c>
      <c r="R98" s="119">
        <f>SUM(R99:R159)</f>
        <v>10.60668216</v>
      </c>
      <c r="T98" s="120">
        <f>SUM(T99:T159)</f>
        <v>11.270000000000001</v>
      </c>
      <c r="AR98" s="114" t="s">
        <v>77</v>
      </c>
      <c r="AT98" s="121" t="s">
        <v>68</v>
      </c>
      <c r="AU98" s="121" t="s">
        <v>77</v>
      </c>
      <c r="AY98" s="114" t="s">
        <v>128</v>
      </c>
      <c r="BK98" s="122">
        <f>SUM(BK99:BK159)</f>
        <v>78089.37</v>
      </c>
    </row>
    <row r="99" spans="2:65" s="1" customFormat="1" ht="24.15" customHeight="1">
      <c r="B99" s="30"/>
      <c r="C99" s="125" t="s">
        <v>77</v>
      </c>
      <c r="D99" s="125" t="s">
        <v>130</v>
      </c>
      <c r="E99" s="126" t="s">
        <v>131</v>
      </c>
      <c r="F99" s="127" t="s">
        <v>132</v>
      </c>
      <c r="G99" s="128" t="s">
        <v>133</v>
      </c>
      <c r="H99" s="129">
        <v>32</v>
      </c>
      <c r="I99" s="130">
        <v>130</v>
      </c>
      <c r="J99" s="131">
        <f>ROUND(I99*H99,2)</f>
        <v>4160</v>
      </c>
      <c r="K99" s="127" t="s">
        <v>134</v>
      </c>
      <c r="L99" s="30"/>
      <c r="M99" s="132" t="s">
        <v>19</v>
      </c>
      <c r="N99" s="133" t="s">
        <v>40</v>
      </c>
      <c r="P99" s="134">
        <f>O99*H99</f>
        <v>0</v>
      </c>
      <c r="Q99" s="134">
        <v>0</v>
      </c>
      <c r="R99" s="134">
        <f>Q99*H99</f>
        <v>0</v>
      </c>
      <c r="S99" s="134">
        <v>0.255</v>
      </c>
      <c r="T99" s="135">
        <f>S99*H99</f>
        <v>8.16</v>
      </c>
      <c r="AR99" s="136" t="s">
        <v>135</v>
      </c>
      <c r="AT99" s="136" t="s">
        <v>130</v>
      </c>
      <c r="AU99" s="136" t="s">
        <v>79</v>
      </c>
      <c r="AY99" s="15" t="s">
        <v>128</v>
      </c>
      <c r="BE99" s="137">
        <f>IF(N99="základní",J99,0)</f>
        <v>4160</v>
      </c>
      <c r="BF99" s="137">
        <f>IF(N99="snížená",J99,0)</f>
        <v>0</v>
      </c>
      <c r="BG99" s="137">
        <f>IF(N99="zákl. přenesená",J99,0)</f>
        <v>0</v>
      </c>
      <c r="BH99" s="137">
        <f>IF(N99="sníž. přenesená",J99,0)</f>
        <v>0</v>
      </c>
      <c r="BI99" s="137">
        <f>IF(N99="nulová",J99,0)</f>
        <v>0</v>
      </c>
      <c r="BJ99" s="15" t="s">
        <v>77</v>
      </c>
      <c r="BK99" s="137">
        <f>ROUND(I99*H99,2)</f>
        <v>4160</v>
      </c>
      <c r="BL99" s="15" t="s">
        <v>135</v>
      </c>
      <c r="BM99" s="136" t="s">
        <v>136</v>
      </c>
    </row>
    <row r="100" spans="2:65" s="1" customFormat="1" ht="48">
      <c r="B100" s="30"/>
      <c r="D100" s="138" t="s">
        <v>137</v>
      </c>
      <c r="F100" s="139" t="s">
        <v>138</v>
      </c>
      <c r="I100" s="140"/>
      <c r="L100" s="30"/>
      <c r="M100" s="141"/>
      <c r="T100" s="51"/>
      <c r="AT100" s="15" t="s">
        <v>137</v>
      </c>
      <c r="AU100" s="15" t="s">
        <v>79</v>
      </c>
    </row>
    <row r="101" spans="2:65" s="1" customFormat="1">
      <c r="B101" s="30"/>
      <c r="D101" s="142" t="s">
        <v>139</v>
      </c>
      <c r="F101" s="143" t="s">
        <v>140</v>
      </c>
      <c r="I101" s="140"/>
      <c r="L101" s="30"/>
      <c r="M101" s="141"/>
      <c r="T101" s="51"/>
      <c r="AT101" s="15" t="s">
        <v>139</v>
      </c>
      <c r="AU101" s="15" t="s">
        <v>79</v>
      </c>
    </row>
    <row r="102" spans="2:65" s="1" customFormat="1" ht="24.15" customHeight="1">
      <c r="B102" s="30"/>
      <c r="C102" s="125" t="s">
        <v>79</v>
      </c>
      <c r="D102" s="125" t="s">
        <v>130</v>
      </c>
      <c r="E102" s="126" t="s">
        <v>141</v>
      </c>
      <c r="F102" s="127" t="s">
        <v>142</v>
      </c>
      <c r="G102" s="128" t="s">
        <v>133</v>
      </c>
      <c r="H102" s="129">
        <v>1</v>
      </c>
      <c r="I102" s="130">
        <v>552</v>
      </c>
      <c r="J102" s="131">
        <f>ROUND(I102*H102,2)</f>
        <v>552</v>
      </c>
      <c r="K102" s="127" t="s">
        <v>134</v>
      </c>
      <c r="L102" s="30"/>
      <c r="M102" s="132" t="s">
        <v>19</v>
      </c>
      <c r="N102" s="133" t="s">
        <v>40</v>
      </c>
      <c r="P102" s="134">
        <f>O102*H102</f>
        <v>0</v>
      </c>
      <c r="Q102" s="134">
        <v>0</v>
      </c>
      <c r="R102" s="134">
        <f>Q102*H102</f>
        <v>0</v>
      </c>
      <c r="S102" s="134">
        <v>0.5</v>
      </c>
      <c r="T102" s="135">
        <f>S102*H102</f>
        <v>0.5</v>
      </c>
      <c r="AR102" s="136" t="s">
        <v>135</v>
      </c>
      <c r="AT102" s="136" t="s">
        <v>130</v>
      </c>
      <c r="AU102" s="136" t="s">
        <v>79</v>
      </c>
      <c r="AY102" s="15" t="s">
        <v>128</v>
      </c>
      <c r="BE102" s="137">
        <f>IF(N102="základní",J102,0)</f>
        <v>552</v>
      </c>
      <c r="BF102" s="137">
        <f>IF(N102="snížená",J102,0)</f>
        <v>0</v>
      </c>
      <c r="BG102" s="137">
        <f>IF(N102="zákl. přenesená",J102,0)</f>
        <v>0</v>
      </c>
      <c r="BH102" s="137">
        <f>IF(N102="sníž. přenesená",J102,0)</f>
        <v>0</v>
      </c>
      <c r="BI102" s="137">
        <f>IF(N102="nulová",J102,0)</f>
        <v>0</v>
      </c>
      <c r="BJ102" s="15" t="s">
        <v>77</v>
      </c>
      <c r="BK102" s="137">
        <f>ROUND(I102*H102,2)</f>
        <v>552</v>
      </c>
      <c r="BL102" s="15" t="s">
        <v>135</v>
      </c>
      <c r="BM102" s="136" t="s">
        <v>143</v>
      </c>
    </row>
    <row r="103" spans="2:65" s="1" customFormat="1" ht="38.4">
      <c r="B103" s="30"/>
      <c r="D103" s="138" t="s">
        <v>137</v>
      </c>
      <c r="F103" s="139" t="s">
        <v>144</v>
      </c>
      <c r="I103" s="140"/>
      <c r="L103" s="30"/>
      <c r="M103" s="141"/>
      <c r="T103" s="51"/>
      <c r="AT103" s="15" t="s">
        <v>137</v>
      </c>
      <c r="AU103" s="15" t="s">
        <v>79</v>
      </c>
    </row>
    <row r="104" spans="2:65" s="1" customFormat="1">
      <c r="B104" s="30"/>
      <c r="D104" s="142" t="s">
        <v>139</v>
      </c>
      <c r="F104" s="143" t="s">
        <v>145</v>
      </c>
      <c r="I104" s="140"/>
      <c r="L104" s="30"/>
      <c r="M104" s="141"/>
      <c r="T104" s="51"/>
      <c r="AT104" s="15" t="s">
        <v>139</v>
      </c>
      <c r="AU104" s="15" t="s">
        <v>79</v>
      </c>
    </row>
    <row r="105" spans="2:65" s="1" customFormat="1" ht="24.15" customHeight="1">
      <c r="B105" s="30"/>
      <c r="C105" s="125" t="s">
        <v>146</v>
      </c>
      <c r="D105" s="125" t="s">
        <v>130</v>
      </c>
      <c r="E105" s="126" t="s">
        <v>147</v>
      </c>
      <c r="F105" s="127" t="s">
        <v>148</v>
      </c>
      <c r="G105" s="128" t="s">
        <v>133</v>
      </c>
      <c r="H105" s="129">
        <v>1</v>
      </c>
      <c r="I105" s="130">
        <v>362</v>
      </c>
      <c r="J105" s="131">
        <f>ROUND(I105*H105,2)</f>
        <v>362</v>
      </c>
      <c r="K105" s="127" t="s">
        <v>134</v>
      </c>
      <c r="L105" s="30"/>
      <c r="M105" s="132" t="s">
        <v>19</v>
      </c>
      <c r="N105" s="133" t="s">
        <v>40</v>
      </c>
      <c r="P105" s="134">
        <f>O105*H105</f>
        <v>0</v>
      </c>
      <c r="Q105" s="134">
        <v>0</v>
      </c>
      <c r="R105" s="134">
        <f>Q105*H105</f>
        <v>0</v>
      </c>
      <c r="S105" s="134">
        <v>0.22</v>
      </c>
      <c r="T105" s="135">
        <f>S105*H105</f>
        <v>0.22</v>
      </c>
      <c r="AR105" s="136" t="s">
        <v>135</v>
      </c>
      <c r="AT105" s="136" t="s">
        <v>130</v>
      </c>
      <c r="AU105" s="136" t="s">
        <v>79</v>
      </c>
      <c r="AY105" s="15" t="s">
        <v>128</v>
      </c>
      <c r="BE105" s="137">
        <f>IF(N105="základní",J105,0)</f>
        <v>362</v>
      </c>
      <c r="BF105" s="137">
        <f>IF(N105="snížená",J105,0)</f>
        <v>0</v>
      </c>
      <c r="BG105" s="137">
        <f>IF(N105="zákl. přenesená",J105,0)</f>
        <v>0</v>
      </c>
      <c r="BH105" s="137">
        <f>IF(N105="sníž. přenesená",J105,0)</f>
        <v>0</v>
      </c>
      <c r="BI105" s="137">
        <f>IF(N105="nulová",J105,0)</f>
        <v>0</v>
      </c>
      <c r="BJ105" s="15" t="s">
        <v>77</v>
      </c>
      <c r="BK105" s="137">
        <f>ROUND(I105*H105,2)</f>
        <v>362</v>
      </c>
      <c r="BL105" s="15" t="s">
        <v>135</v>
      </c>
      <c r="BM105" s="136" t="s">
        <v>149</v>
      </c>
    </row>
    <row r="106" spans="2:65" s="1" customFormat="1" ht="38.4">
      <c r="B106" s="30"/>
      <c r="D106" s="138" t="s">
        <v>137</v>
      </c>
      <c r="F106" s="139" t="s">
        <v>150</v>
      </c>
      <c r="I106" s="140"/>
      <c r="L106" s="30"/>
      <c r="M106" s="141"/>
      <c r="T106" s="51"/>
      <c r="AT106" s="15" t="s">
        <v>137</v>
      </c>
      <c r="AU106" s="15" t="s">
        <v>79</v>
      </c>
    </row>
    <row r="107" spans="2:65" s="1" customFormat="1">
      <c r="B107" s="30"/>
      <c r="D107" s="142" t="s">
        <v>139</v>
      </c>
      <c r="F107" s="143" t="s">
        <v>151</v>
      </c>
      <c r="I107" s="140"/>
      <c r="L107" s="30"/>
      <c r="M107" s="141"/>
      <c r="T107" s="51"/>
      <c r="AT107" s="15" t="s">
        <v>139</v>
      </c>
      <c r="AU107" s="15" t="s">
        <v>79</v>
      </c>
    </row>
    <row r="108" spans="2:65" s="1" customFormat="1" ht="33" customHeight="1">
      <c r="B108" s="30"/>
      <c r="C108" s="125" t="s">
        <v>135</v>
      </c>
      <c r="D108" s="125" t="s">
        <v>130</v>
      </c>
      <c r="E108" s="126" t="s">
        <v>152</v>
      </c>
      <c r="F108" s="127" t="s">
        <v>153</v>
      </c>
      <c r="G108" s="128" t="s">
        <v>133</v>
      </c>
      <c r="H108" s="129">
        <v>3</v>
      </c>
      <c r="I108" s="130">
        <v>168</v>
      </c>
      <c r="J108" s="131">
        <f>ROUND(I108*H108,2)</f>
        <v>504</v>
      </c>
      <c r="K108" s="127" t="s">
        <v>134</v>
      </c>
      <c r="L108" s="30"/>
      <c r="M108" s="132" t="s">
        <v>19</v>
      </c>
      <c r="N108" s="133" t="s">
        <v>40</v>
      </c>
      <c r="P108" s="134">
        <f>O108*H108</f>
        <v>0</v>
      </c>
      <c r="Q108" s="134">
        <v>0</v>
      </c>
      <c r="R108" s="134">
        <f>Q108*H108</f>
        <v>0</v>
      </c>
      <c r="S108" s="134">
        <v>0.44</v>
      </c>
      <c r="T108" s="135">
        <f>S108*H108</f>
        <v>1.32</v>
      </c>
      <c r="AR108" s="136" t="s">
        <v>135</v>
      </c>
      <c r="AT108" s="136" t="s">
        <v>130</v>
      </c>
      <c r="AU108" s="136" t="s">
        <v>79</v>
      </c>
      <c r="AY108" s="15" t="s">
        <v>128</v>
      </c>
      <c r="BE108" s="137">
        <f>IF(N108="základní",J108,0)</f>
        <v>504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15" t="s">
        <v>77</v>
      </c>
      <c r="BK108" s="137">
        <f>ROUND(I108*H108,2)</f>
        <v>504</v>
      </c>
      <c r="BL108" s="15" t="s">
        <v>135</v>
      </c>
      <c r="BM108" s="136" t="s">
        <v>154</v>
      </c>
    </row>
    <row r="109" spans="2:65" s="1" customFormat="1" ht="48">
      <c r="B109" s="30"/>
      <c r="D109" s="138" t="s">
        <v>137</v>
      </c>
      <c r="F109" s="139" t="s">
        <v>155</v>
      </c>
      <c r="I109" s="140"/>
      <c r="L109" s="30"/>
      <c r="M109" s="141"/>
      <c r="T109" s="51"/>
      <c r="AT109" s="15" t="s">
        <v>137</v>
      </c>
      <c r="AU109" s="15" t="s">
        <v>79</v>
      </c>
    </row>
    <row r="110" spans="2:65" s="1" customFormat="1">
      <c r="B110" s="30"/>
      <c r="D110" s="142" t="s">
        <v>139</v>
      </c>
      <c r="F110" s="143" t="s">
        <v>156</v>
      </c>
      <c r="I110" s="140"/>
      <c r="L110" s="30"/>
      <c r="M110" s="141"/>
      <c r="T110" s="51"/>
      <c r="AT110" s="15" t="s">
        <v>139</v>
      </c>
      <c r="AU110" s="15" t="s">
        <v>79</v>
      </c>
    </row>
    <row r="111" spans="2:65" s="1" customFormat="1" ht="24.15" customHeight="1">
      <c r="B111" s="30"/>
      <c r="C111" s="125" t="s">
        <v>157</v>
      </c>
      <c r="D111" s="125" t="s">
        <v>130</v>
      </c>
      <c r="E111" s="126" t="s">
        <v>158</v>
      </c>
      <c r="F111" s="127" t="s">
        <v>159</v>
      </c>
      <c r="G111" s="128" t="s">
        <v>133</v>
      </c>
      <c r="H111" s="129">
        <v>3</v>
      </c>
      <c r="I111" s="130">
        <v>128</v>
      </c>
      <c r="J111" s="131">
        <f>ROUND(I111*H111,2)</f>
        <v>384</v>
      </c>
      <c r="K111" s="127" t="s">
        <v>134</v>
      </c>
      <c r="L111" s="30"/>
      <c r="M111" s="132" t="s">
        <v>19</v>
      </c>
      <c r="N111" s="133" t="s">
        <v>40</v>
      </c>
      <c r="P111" s="134">
        <f>O111*H111</f>
        <v>0</v>
      </c>
      <c r="Q111" s="134">
        <v>0</v>
      </c>
      <c r="R111" s="134">
        <f>Q111*H111</f>
        <v>0</v>
      </c>
      <c r="S111" s="134">
        <v>0.22</v>
      </c>
      <c r="T111" s="135">
        <f>S111*H111</f>
        <v>0.66</v>
      </c>
      <c r="AR111" s="136" t="s">
        <v>135</v>
      </c>
      <c r="AT111" s="136" t="s">
        <v>130</v>
      </c>
      <c r="AU111" s="136" t="s">
        <v>79</v>
      </c>
      <c r="AY111" s="15" t="s">
        <v>128</v>
      </c>
      <c r="BE111" s="137">
        <f>IF(N111="základní",J111,0)</f>
        <v>384</v>
      </c>
      <c r="BF111" s="137">
        <f>IF(N111="snížená",J111,0)</f>
        <v>0</v>
      </c>
      <c r="BG111" s="137">
        <f>IF(N111="zákl. přenesená",J111,0)</f>
        <v>0</v>
      </c>
      <c r="BH111" s="137">
        <f>IF(N111="sníž. přenesená",J111,0)</f>
        <v>0</v>
      </c>
      <c r="BI111" s="137">
        <f>IF(N111="nulová",J111,0)</f>
        <v>0</v>
      </c>
      <c r="BJ111" s="15" t="s">
        <v>77</v>
      </c>
      <c r="BK111" s="137">
        <f>ROUND(I111*H111,2)</f>
        <v>384</v>
      </c>
      <c r="BL111" s="15" t="s">
        <v>135</v>
      </c>
      <c r="BM111" s="136" t="s">
        <v>160</v>
      </c>
    </row>
    <row r="112" spans="2:65" s="1" customFormat="1" ht="38.4">
      <c r="B112" s="30"/>
      <c r="D112" s="138" t="s">
        <v>137</v>
      </c>
      <c r="F112" s="139" t="s">
        <v>161</v>
      </c>
      <c r="I112" s="140"/>
      <c r="L112" s="30"/>
      <c r="M112" s="141"/>
      <c r="T112" s="51"/>
      <c r="AT112" s="15" t="s">
        <v>137</v>
      </c>
      <c r="AU112" s="15" t="s">
        <v>79</v>
      </c>
    </row>
    <row r="113" spans="2:65" s="1" customFormat="1">
      <c r="B113" s="30"/>
      <c r="D113" s="142" t="s">
        <v>139</v>
      </c>
      <c r="F113" s="143" t="s">
        <v>162</v>
      </c>
      <c r="I113" s="140"/>
      <c r="L113" s="30"/>
      <c r="M113" s="141"/>
      <c r="T113" s="51"/>
      <c r="AT113" s="15" t="s">
        <v>139</v>
      </c>
      <c r="AU113" s="15" t="s">
        <v>79</v>
      </c>
    </row>
    <row r="114" spans="2:65" s="1" customFormat="1" ht="16.5" customHeight="1">
      <c r="B114" s="30"/>
      <c r="C114" s="125" t="s">
        <v>163</v>
      </c>
      <c r="D114" s="125" t="s">
        <v>130</v>
      </c>
      <c r="E114" s="126" t="s">
        <v>164</v>
      </c>
      <c r="F114" s="127" t="s">
        <v>165</v>
      </c>
      <c r="G114" s="128" t="s">
        <v>166</v>
      </c>
      <c r="H114" s="129">
        <v>2</v>
      </c>
      <c r="I114" s="130">
        <v>77</v>
      </c>
      <c r="J114" s="131">
        <f>ROUND(I114*H114,2)</f>
        <v>154</v>
      </c>
      <c r="K114" s="127" t="s">
        <v>134</v>
      </c>
      <c r="L114" s="30"/>
      <c r="M114" s="132" t="s">
        <v>19</v>
      </c>
      <c r="N114" s="133" t="s">
        <v>40</v>
      </c>
      <c r="P114" s="134">
        <f>O114*H114</f>
        <v>0</v>
      </c>
      <c r="Q114" s="134">
        <v>0</v>
      </c>
      <c r="R114" s="134">
        <f>Q114*H114</f>
        <v>0</v>
      </c>
      <c r="S114" s="134">
        <v>0.20499999999999999</v>
      </c>
      <c r="T114" s="135">
        <f>S114*H114</f>
        <v>0.41</v>
      </c>
      <c r="AR114" s="136" t="s">
        <v>135</v>
      </c>
      <c r="AT114" s="136" t="s">
        <v>130</v>
      </c>
      <c r="AU114" s="136" t="s">
        <v>79</v>
      </c>
      <c r="AY114" s="15" t="s">
        <v>128</v>
      </c>
      <c r="BE114" s="137">
        <f>IF(N114="základní",J114,0)</f>
        <v>154</v>
      </c>
      <c r="BF114" s="137">
        <f>IF(N114="snížená",J114,0)</f>
        <v>0</v>
      </c>
      <c r="BG114" s="137">
        <f>IF(N114="zákl. přenesená",J114,0)</f>
        <v>0</v>
      </c>
      <c r="BH114" s="137">
        <f>IF(N114="sníž. přenesená",J114,0)</f>
        <v>0</v>
      </c>
      <c r="BI114" s="137">
        <f>IF(N114="nulová",J114,0)</f>
        <v>0</v>
      </c>
      <c r="BJ114" s="15" t="s">
        <v>77</v>
      </c>
      <c r="BK114" s="137">
        <f>ROUND(I114*H114,2)</f>
        <v>154</v>
      </c>
      <c r="BL114" s="15" t="s">
        <v>135</v>
      </c>
      <c r="BM114" s="136" t="s">
        <v>167</v>
      </c>
    </row>
    <row r="115" spans="2:65" s="1" customFormat="1" ht="28.8">
      <c r="B115" s="30"/>
      <c r="D115" s="138" t="s">
        <v>137</v>
      </c>
      <c r="F115" s="139" t="s">
        <v>168</v>
      </c>
      <c r="I115" s="140"/>
      <c r="L115" s="30"/>
      <c r="M115" s="141"/>
      <c r="T115" s="51"/>
      <c r="AT115" s="15" t="s">
        <v>137</v>
      </c>
      <c r="AU115" s="15" t="s">
        <v>79</v>
      </c>
    </row>
    <row r="116" spans="2:65" s="1" customFormat="1">
      <c r="B116" s="30"/>
      <c r="D116" s="142" t="s">
        <v>139</v>
      </c>
      <c r="F116" s="143" t="s">
        <v>169</v>
      </c>
      <c r="I116" s="140"/>
      <c r="L116" s="30"/>
      <c r="M116" s="141"/>
      <c r="T116" s="51"/>
      <c r="AT116" s="15" t="s">
        <v>139</v>
      </c>
      <c r="AU116" s="15" t="s">
        <v>79</v>
      </c>
    </row>
    <row r="117" spans="2:65" s="1" customFormat="1" ht="24.15" customHeight="1">
      <c r="B117" s="30"/>
      <c r="C117" s="125" t="s">
        <v>170</v>
      </c>
      <c r="D117" s="125" t="s">
        <v>130</v>
      </c>
      <c r="E117" s="126" t="s">
        <v>171</v>
      </c>
      <c r="F117" s="127" t="s">
        <v>172</v>
      </c>
      <c r="G117" s="128" t="s">
        <v>173</v>
      </c>
      <c r="H117" s="129">
        <v>240</v>
      </c>
      <c r="I117" s="130">
        <v>88.2</v>
      </c>
      <c r="J117" s="131">
        <f>ROUND(I117*H117,2)</f>
        <v>21168</v>
      </c>
      <c r="K117" s="127" t="s">
        <v>134</v>
      </c>
      <c r="L117" s="30"/>
      <c r="M117" s="132" t="s">
        <v>19</v>
      </c>
      <c r="N117" s="133" t="s">
        <v>40</v>
      </c>
      <c r="P117" s="134">
        <f>O117*H117</f>
        <v>0</v>
      </c>
      <c r="Q117" s="134">
        <v>3.2634E-5</v>
      </c>
      <c r="R117" s="134">
        <f>Q117*H117</f>
        <v>7.8321599999999995E-3</v>
      </c>
      <c r="S117" s="134">
        <v>0</v>
      </c>
      <c r="T117" s="135">
        <f>S117*H117</f>
        <v>0</v>
      </c>
      <c r="AR117" s="136" t="s">
        <v>135</v>
      </c>
      <c r="AT117" s="136" t="s">
        <v>130</v>
      </c>
      <c r="AU117" s="136" t="s">
        <v>79</v>
      </c>
      <c r="AY117" s="15" t="s">
        <v>128</v>
      </c>
      <c r="BE117" s="137">
        <f>IF(N117="základní",J117,0)</f>
        <v>21168</v>
      </c>
      <c r="BF117" s="137">
        <f>IF(N117="snížená",J117,0)</f>
        <v>0</v>
      </c>
      <c r="BG117" s="137">
        <f>IF(N117="zákl. přenesená",J117,0)</f>
        <v>0</v>
      </c>
      <c r="BH117" s="137">
        <f>IF(N117="sníž. přenesená",J117,0)</f>
        <v>0</v>
      </c>
      <c r="BI117" s="137">
        <f>IF(N117="nulová",J117,0)</f>
        <v>0</v>
      </c>
      <c r="BJ117" s="15" t="s">
        <v>77</v>
      </c>
      <c r="BK117" s="137">
        <f>ROUND(I117*H117,2)</f>
        <v>21168</v>
      </c>
      <c r="BL117" s="15" t="s">
        <v>135</v>
      </c>
      <c r="BM117" s="136" t="s">
        <v>174</v>
      </c>
    </row>
    <row r="118" spans="2:65" s="1" customFormat="1" ht="19.2">
      <c r="B118" s="30"/>
      <c r="D118" s="138" t="s">
        <v>137</v>
      </c>
      <c r="F118" s="139" t="s">
        <v>175</v>
      </c>
      <c r="I118" s="140"/>
      <c r="L118" s="30"/>
      <c r="M118" s="141"/>
      <c r="T118" s="51"/>
      <c r="AT118" s="15" t="s">
        <v>137</v>
      </c>
      <c r="AU118" s="15" t="s">
        <v>79</v>
      </c>
    </row>
    <row r="119" spans="2:65" s="1" customFormat="1">
      <c r="B119" s="30"/>
      <c r="D119" s="142" t="s">
        <v>139</v>
      </c>
      <c r="F119" s="143" t="s">
        <v>176</v>
      </c>
      <c r="I119" s="140"/>
      <c r="L119" s="30"/>
      <c r="M119" s="141"/>
      <c r="T119" s="51"/>
      <c r="AT119" s="15" t="s">
        <v>139</v>
      </c>
      <c r="AU119" s="15" t="s">
        <v>79</v>
      </c>
    </row>
    <row r="120" spans="2:65" s="1" customFormat="1" ht="33" customHeight="1">
      <c r="B120" s="30"/>
      <c r="C120" s="125" t="s">
        <v>177</v>
      </c>
      <c r="D120" s="125" t="s">
        <v>130</v>
      </c>
      <c r="E120" s="126" t="s">
        <v>178</v>
      </c>
      <c r="F120" s="127" t="s">
        <v>179</v>
      </c>
      <c r="G120" s="128" t="s">
        <v>180</v>
      </c>
      <c r="H120" s="129">
        <v>11.262</v>
      </c>
      <c r="I120" s="130">
        <v>1480.2</v>
      </c>
      <c r="J120" s="131">
        <f>ROUND(I120*H120,2)</f>
        <v>16670.009999999998</v>
      </c>
      <c r="K120" s="127" t="s">
        <v>134</v>
      </c>
      <c r="L120" s="30"/>
      <c r="M120" s="132" t="s">
        <v>19</v>
      </c>
      <c r="N120" s="133" t="s">
        <v>40</v>
      </c>
      <c r="P120" s="134">
        <f>O120*H120</f>
        <v>0</v>
      </c>
      <c r="Q120" s="134">
        <v>0</v>
      </c>
      <c r="R120" s="134">
        <f>Q120*H120</f>
        <v>0</v>
      </c>
      <c r="S120" s="134">
        <v>0</v>
      </c>
      <c r="T120" s="135">
        <f>S120*H120</f>
        <v>0</v>
      </c>
      <c r="AR120" s="136" t="s">
        <v>135</v>
      </c>
      <c r="AT120" s="136" t="s">
        <v>130</v>
      </c>
      <c r="AU120" s="136" t="s">
        <v>79</v>
      </c>
      <c r="AY120" s="15" t="s">
        <v>128</v>
      </c>
      <c r="BE120" s="137">
        <f>IF(N120="základní",J120,0)</f>
        <v>16670.009999999998</v>
      </c>
      <c r="BF120" s="137">
        <f>IF(N120="snížená",J120,0)</f>
        <v>0</v>
      </c>
      <c r="BG120" s="137">
        <f>IF(N120="zákl. přenesená",J120,0)</f>
        <v>0</v>
      </c>
      <c r="BH120" s="137">
        <f>IF(N120="sníž. přenesená",J120,0)</f>
        <v>0</v>
      </c>
      <c r="BI120" s="137">
        <f>IF(N120="nulová",J120,0)</f>
        <v>0</v>
      </c>
      <c r="BJ120" s="15" t="s">
        <v>77</v>
      </c>
      <c r="BK120" s="137">
        <f>ROUND(I120*H120,2)</f>
        <v>16670.009999999998</v>
      </c>
      <c r="BL120" s="15" t="s">
        <v>135</v>
      </c>
      <c r="BM120" s="136" t="s">
        <v>181</v>
      </c>
    </row>
    <row r="121" spans="2:65" s="1" customFormat="1" ht="28.8">
      <c r="B121" s="30"/>
      <c r="D121" s="138" t="s">
        <v>137</v>
      </c>
      <c r="F121" s="139" t="s">
        <v>182</v>
      </c>
      <c r="I121" s="140"/>
      <c r="L121" s="30"/>
      <c r="M121" s="141"/>
      <c r="T121" s="51"/>
      <c r="AT121" s="15" t="s">
        <v>137</v>
      </c>
      <c r="AU121" s="15" t="s">
        <v>79</v>
      </c>
    </row>
    <row r="122" spans="2:65" s="1" customFormat="1">
      <c r="B122" s="30"/>
      <c r="D122" s="142" t="s">
        <v>139</v>
      </c>
      <c r="F122" s="143" t="s">
        <v>183</v>
      </c>
      <c r="I122" s="140"/>
      <c r="L122" s="30"/>
      <c r="M122" s="141"/>
      <c r="T122" s="51"/>
      <c r="AT122" s="15" t="s">
        <v>139</v>
      </c>
      <c r="AU122" s="15" t="s">
        <v>79</v>
      </c>
    </row>
    <row r="123" spans="2:65" s="12" customFormat="1">
      <c r="B123" s="144"/>
      <c r="D123" s="138" t="s">
        <v>184</v>
      </c>
      <c r="E123" s="145" t="s">
        <v>19</v>
      </c>
      <c r="F123" s="146" t="s">
        <v>185</v>
      </c>
      <c r="H123" s="147">
        <v>11.262</v>
      </c>
      <c r="I123" s="148"/>
      <c r="L123" s="144"/>
      <c r="M123" s="149"/>
      <c r="T123" s="150"/>
      <c r="AT123" s="145" t="s">
        <v>184</v>
      </c>
      <c r="AU123" s="145" t="s">
        <v>79</v>
      </c>
      <c r="AV123" s="12" t="s">
        <v>79</v>
      </c>
      <c r="AW123" s="12" t="s">
        <v>31</v>
      </c>
      <c r="AX123" s="12" t="s">
        <v>77</v>
      </c>
      <c r="AY123" s="145" t="s">
        <v>128</v>
      </c>
    </row>
    <row r="124" spans="2:65" s="1" customFormat="1" ht="33" customHeight="1">
      <c r="B124" s="30"/>
      <c r="C124" s="125" t="s">
        <v>186</v>
      </c>
      <c r="D124" s="125" t="s">
        <v>130</v>
      </c>
      <c r="E124" s="126" t="s">
        <v>187</v>
      </c>
      <c r="F124" s="127" t="s">
        <v>188</v>
      </c>
      <c r="G124" s="128" t="s">
        <v>180</v>
      </c>
      <c r="H124" s="129">
        <v>11.262</v>
      </c>
      <c r="I124" s="130">
        <v>1480</v>
      </c>
      <c r="J124" s="131">
        <f>ROUND(I124*H124,2)</f>
        <v>16667.759999999998</v>
      </c>
      <c r="K124" s="127" t="s">
        <v>134</v>
      </c>
      <c r="L124" s="30"/>
      <c r="M124" s="132" t="s">
        <v>19</v>
      </c>
      <c r="N124" s="133" t="s">
        <v>40</v>
      </c>
      <c r="P124" s="134">
        <f>O124*H124</f>
        <v>0</v>
      </c>
      <c r="Q124" s="134">
        <v>0</v>
      </c>
      <c r="R124" s="134">
        <f>Q124*H124</f>
        <v>0</v>
      </c>
      <c r="S124" s="134">
        <v>0</v>
      </c>
      <c r="T124" s="135">
        <f>S124*H124</f>
        <v>0</v>
      </c>
      <c r="AR124" s="136" t="s">
        <v>135</v>
      </c>
      <c r="AT124" s="136" t="s">
        <v>130</v>
      </c>
      <c r="AU124" s="136" t="s">
        <v>79</v>
      </c>
      <c r="AY124" s="15" t="s">
        <v>128</v>
      </c>
      <c r="BE124" s="137">
        <f>IF(N124="základní",J124,0)</f>
        <v>16667.759999999998</v>
      </c>
      <c r="BF124" s="137">
        <f>IF(N124="snížená",J124,0)</f>
        <v>0</v>
      </c>
      <c r="BG124" s="137">
        <f>IF(N124="zákl. přenesená",J124,0)</f>
        <v>0</v>
      </c>
      <c r="BH124" s="137">
        <f>IF(N124="sníž. přenesená",J124,0)</f>
        <v>0</v>
      </c>
      <c r="BI124" s="137">
        <f>IF(N124="nulová",J124,0)</f>
        <v>0</v>
      </c>
      <c r="BJ124" s="15" t="s">
        <v>77</v>
      </c>
      <c r="BK124" s="137">
        <f>ROUND(I124*H124,2)</f>
        <v>16667.759999999998</v>
      </c>
      <c r="BL124" s="15" t="s">
        <v>135</v>
      </c>
      <c r="BM124" s="136" t="s">
        <v>189</v>
      </c>
    </row>
    <row r="125" spans="2:65" s="1" customFormat="1" ht="28.8">
      <c r="B125" s="30"/>
      <c r="D125" s="138" t="s">
        <v>137</v>
      </c>
      <c r="F125" s="139" t="s">
        <v>190</v>
      </c>
      <c r="I125" s="140"/>
      <c r="L125" s="30"/>
      <c r="M125" s="141"/>
      <c r="T125" s="51"/>
      <c r="AT125" s="15" t="s">
        <v>137</v>
      </c>
      <c r="AU125" s="15" t="s">
        <v>79</v>
      </c>
    </row>
    <row r="126" spans="2:65" s="1" customFormat="1">
      <c r="B126" s="30"/>
      <c r="D126" s="142" t="s">
        <v>139</v>
      </c>
      <c r="F126" s="143" t="s">
        <v>191</v>
      </c>
      <c r="I126" s="140"/>
      <c r="L126" s="30"/>
      <c r="M126" s="141"/>
      <c r="T126" s="51"/>
      <c r="AT126" s="15" t="s">
        <v>139</v>
      </c>
      <c r="AU126" s="15" t="s">
        <v>79</v>
      </c>
    </row>
    <row r="127" spans="2:65" s="12" customFormat="1">
      <c r="B127" s="144"/>
      <c r="D127" s="138" t="s">
        <v>184</v>
      </c>
      <c r="E127" s="145" t="s">
        <v>19</v>
      </c>
      <c r="F127" s="146" t="s">
        <v>185</v>
      </c>
      <c r="H127" s="147">
        <v>11.262</v>
      </c>
      <c r="I127" s="148"/>
      <c r="L127" s="144"/>
      <c r="M127" s="149"/>
      <c r="T127" s="150"/>
      <c r="AT127" s="145" t="s">
        <v>184</v>
      </c>
      <c r="AU127" s="145" t="s">
        <v>79</v>
      </c>
      <c r="AV127" s="12" t="s">
        <v>79</v>
      </c>
      <c r="AW127" s="12" t="s">
        <v>31</v>
      </c>
      <c r="AX127" s="12" t="s">
        <v>77</v>
      </c>
      <c r="AY127" s="145" t="s">
        <v>128</v>
      </c>
    </row>
    <row r="128" spans="2:65" s="1" customFormat="1" ht="37.799999999999997" customHeight="1">
      <c r="B128" s="30"/>
      <c r="C128" s="125" t="s">
        <v>192</v>
      </c>
      <c r="D128" s="125" t="s">
        <v>130</v>
      </c>
      <c r="E128" s="126" t="s">
        <v>193</v>
      </c>
      <c r="F128" s="127" t="s">
        <v>194</v>
      </c>
      <c r="G128" s="128" t="s">
        <v>180</v>
      </c>
      <c r="H128" s="129">
        <v>8.8840000000000003</v>
      </c>
      <c r="I128" s="130">
        <v>145.19999999999999</v>
      </c>
      <c r="J128" s="131">
        <f>ROUND(I128*H128,2)</f>
        <v>1289.96</v>
      </c>
      <c r="K128" s="127" t="s">
        <v>134</v>
      </c>
      <c r="L128" s="30"/>
      <c r="M128" s="132" t="s">
        <v>19</v>
      </c>
      <c r="N128" s="133" t="s">
        <v>40</v>
      </c>
      <c r="P128" s="134">
        <f>O128*H128</f>
        <v>0</v>
      </c>
      <c r="Q128" s="134">
        <v>0</v>
      </c>
      <c r="R128" s="134">
        <f>Q128*H128</f>
        <v>0</v>
      </c>
      <c r="S128" s="134">
        <v>0</v>
      </c>
      <c r="T128" s="135">
        <f>S128*H128</f>
        <v>0</v>
      </c>
      <c r="AR128" s="136" t="s">
        <v>135</v>
      </c>
      <c r="AT128" s="136" t="s">
        <v>130</v>
      </c>
      <c r="AU128" s="136" t="s">
        <v>79</v>
      </c>
      <c r="AY128" s="15" t="s">
        <v>128</v>
      </c>
      <c r="BE128" s="137">
        <f>IF(N128="základní",J128,0)</f>
        <v>1289.96</v>
      </c>
      <c r="BF128" s="137">
        <f>IF(N128="snížená",J128,0)</f>
        <v>0</v>
      </c>
      <c r="BG128" s="137">
        <f>IF(N128="zákl. přenesená",J128,0)</f>
        <v>0</v>
      </c>
      <c r="BH128" s="137">
        <f>IF(N128="sníž. přenesená",J128,0)</f>
        <v>0</v>
      </c>
      <c r="BI128" s="137">
        <f>IF(N128="nulová",J128,0)</f>
        <v>0</v>
      </c>
      <c r="BJ128" s="15" t="s">
        <v>77</v>
      </c>
      <c r="BK128" s="137">
        <f>ROUND(I128*H128,2)</f>
        <v>1289.96</v>
      </c>
      <c r="BL128" s="15" t="s">
        <v>135</v>
      </c>
      <c r="BM128" s="136" t="s">
        <v>195</v>
      </c>
    </row>
    <row r="129" spans="2:65" s="1" customFormat="1" ht="38.4">
      <c r="B129" s="30"/>
      <c r="D129" s="138" t="s">
        <v>137</v>
      </c>
      <c r="F129" s="139" t="s">
        <v>196</v>
      </c>
      <c r="I129" s="140"/>
      <c r="L129" s="30"/>
      <c r="M129" s="141"/>
      <c r="T129" s="51"/>
      <c r="AT129" s="15" t="s">
        <v>137</v>
      </c>
      <c r="AU129" s="15" t="s">
        <v>79</v>
      </c>
    </row>
    <row r="130" spans="2:65" s="1" customFormat="1">
      <c r="B130" s="30"/>
      <c r="D130" s="142" t="s">
        <v>139</v>
      </c>
      <c r="F130" s="143" t="s">
        <v>197</v>
      </c>
      <c r="I130" s="140"/>
      <c r="L130" s="30"/>
      <c r="M130" s="141"/>
      <c r="T130" s="51"/>
      <c r="AT130" s="15" t="s">
        <v>139</v>
      </c>
      <c r="AU130" s="15" t="s">
        <v>79</v>
      </c>
    </row>
    <row r="131" spans="2:65" s="12" customFormat="1">
      <c r="B131" s="144"/>
      <c r="D131" s="138" t="s">
        <v>184</v>
      </c>
      <c r="E131" s="145" t="s">
        <v>19</v>
      </c>
      <c r="F131" s="146" t="s">
        <v>198</v>
      </c>
      <c r="H131" s="147">
        <v>8.8840000000000003</v>
      </c>
      <c r="I131" s="148"/>
      <c r="L131" s="144"/>
      <c r="M131" s="149"/>
      <c r="T131" s="150"/>
      <c r="AT131" s="145" t="s">
        <v>184</v>
      </c>
      <c r="AU131" s="145" t="s">
        <v>79</v>
      </c>
      <c r="AV131" s="12" t="s">
        <v>79</v>
      </c>
      <c r="AW131" s="12" t="s">
        <v>31</v>
      </c>
      <c r="AX131" s="12" t="s">
        <v>77</v>
      </c>
      <c r="AY131" s="145" t="s">
        <v>128</v>
      </c>
    </row>
    <row r="132" spans="2:65" s="1" customFormat="1" ht="37.799999999999997" customHeight="1">
      <c r="B132" s="30"/>
      <c r="C132" s="125" t="s">
        <v>199</v>
      </c>
      <c r="D132" s="125" t="s">
        <v>130</v>
      </c>
      <c r="E132" s="126" t="s">
        <v>200</v>
      </c>
      <c r="F132" s="127" t="s">
        <v>201</v>
      </c>
      <c r="G132" s="128" t="s">
        <v>180</v>
      </c>
      <c r="H132" s="129">
        <v>8.8840000000000003</v>
      </c>
      <c r="I132" s="130">
        <v>124</v>
      </c>
      <c r="J132" s="131">
        <f>ROUND(I132*H132,2)</f>
        <v>1101.6199999999999</v>
      </c>
      <c r="K132" s="127" t="s">
        <v>134</v>
      </c>
      <c r="L132" s="30"/>
      <c r="M132" s="132" t="s">
        <v>19</v>
      </c>
      <c r="N132" s="133" t="s">
        <v>40</v>
      </c>
      <c r="P132" s="134">
        <f>O132*H132</f>
        <v>0</v>
      </c>
      <c r="Q132" s="134">
        <v>0</v>
      </c>
      <c r="R132" s="134">
        <f>Q132*H132</f>
        <v>0</v>
      </c>
      <c r="S132" s="134">
        <v>0</v>
      </c>
      <c r="T132" s="135">
        <f>S132*H132</f>
        <v>0</v>
      </c>
      <c r="AR132" s="136" t="s">
        <v>135</v>
      </c>
      <c r="AT132" s="136" t="s">
        <v>130</v>
      </c>
      <c r="AU132" s="136" t="s">
        <v>79</v>
      </c>
      <c r="AY132" s="15" t="s">
        <v>128</v>
      </c>
      <c r="BE132" s="137">
        <f>IF(N132="základní",J132,0)</f>
        <v>1101.6199999999999</v>
      </c>
      <c r="BF132" s="137">
        <f>IF(N132="snížená",J132,0)</f>
        <v>0</v>
      </c>
      <c r="BG132" s="137">
        <f>IF(N132="zákl. přenesená",J132,0)</f>
        <v>0</v>
      </c>
      <c r="BH132" s="137">
        <f>IF(N132="sníž. přenesená",J132,0)</f>
        <v>0</v>
      </c>
      <c r="BI132" s="137">
        <f>IF(N132="nulová",J132,0)</f>
        <v>0</v>
      </c>
      <c r="BJ132" s="15" t="s">
        <v>77</v>
      </c>
      <c r="BK132" s="137">
        <f>ROUND(I132*H132,2)</f>
        <v>1101.6199999999999</v>
      </c>
      <c r="BL132" s="15" t="s">
        <v>135</v>
      </c>
      <c r="BM132" s="136" t="s">
        <v>202</v>
      </c>
    </row>
    <row r="133" spans="2:65" s="1" customFormat="1" ht="38.4">
      <c r="B133" s="30"/>
      <c r="D133" s="138" t="s">
        <v>137</v>
      </c>
      <c r="F133" s="139" t="s">
        <v>203</v>
      </c>
      <c r="I133" s="140"/>
      <c r="L133" s="30"/>
      <c r="M133" s="141"/>
      <c r="T133" s="51"/>
      <c r="AT133" s="15" t="s">
        <v>137</v>
      </c>
      <c r="AU133" s="15" t="s">
        <v>79</v>
      </c>
    </row>
    <row r="134" spans="2:65" s="1" customFormat="1">
      <c r="B134" s="30"/>
      <c r="D134" s="142" t="s">
        <v>139</v>
      </c>
      <c r="F134" s="143" t="s">
        <v>204</v>
      </c>
      <c r="I134" s="140"/>
      <c r="L134" s="30"/>
      <c r="M134" s="141"/>
      <c r="T134" s="51"/>
      <c r="AT134" s="15" t="s">
        <v>139</v>
      </c>
      <c r="AU134" s="15" t="s">
        <v>79</v>
      </c>
    </row>
    <row r="135" spans="2:65" s="12" customFormat="1">
      <c r="B135" s="144"/>
      <c r="D135" s="138" t="s">
        <v>184</v>
      </c>
      <c r="E135" s="145" t="s">
        <v>19</v>
      </c>
      <c r="F135" s="146" t="s">
        <v>198</v>
      </c>
      <c r="H135" s="147">
        <v>8.8840000000000003</v>
      </c>
      <c r="I135" s="148"/>
      <c r="L135" s="144"/>
      <c r="M135" s="149"/>
      <c r="T135" s="150"/>
      <c r="AT135" s="145" t="s">
        <v>184</v>
      </c>
      <c r="AU135" s="145" t="s">
        <v>79</v>
      </c>
      <c r="AV135" s="12" t="s">
        <v>79</v>
      </c>
      <c r="AW135" s="12" t="s">
        <v>31</v>
      </c>
      <c r="AX135" s="12" t="s">
        <v>77</v>
      </c>
      <c r="AY135" s="145" t="s">
        <v>128</v>
      </c>
    </row>
    <row r="136" spans="2:65" s="1" customFormat="1" ht="24.15" customHeight="1">
      <c r="B136" s="30"/>
      <c r="C136" s="125" t="s">
        <v>8</v>
      </c>
      <c r="D136" s="125" t="s">
        <v>130</v>
      </c>
      <c r="E136" s="126" t="s">
        <v>205</v>
      </c>
      <c r="F136" s="127" t="s">
        <v>206</v>
      </c>
      <c r="G136" s="128" t="s">
        <v>180</v>
      </c>
      <c r="H136" s="129">
        <v>6.82</v>
      </c>
      <c r="I136" s="130">
        <v>248</v>
      </c>
      <c r="J136" s="131">
        <f>ROUND(I136*H136,2)</f>
        <v>1691.36</v>
      </c>
      <c r="K136" s="127" t="s">
        <v>134</v>
      </c>
      <c r="L136" s="30"/>
      <c r="M136" s="132" t="s">
        <v>19</v>
      </c>
      <c r="N136" s="133" t="s">
        <v>40</v>
      </c>
      <c r="P136" s="134">
        <f>O136*H136</f>
        <v>0</v>
      </c>
      <c r="Q136" s="134">
        <v>0</v>
      </c>
      <c r="R136" s="134">
        <f>Q136*H136</f>
        <v>0</v>
      </c>
      <c r="S136" s="134">
        <v>0</v>
      </c>
      <c r="T136" s="135">
        <f>S136*H136</f>
        <v>0</v>
      </c>
      <c r="AR136" s="136" t="s">
        <v>135</v>
      </c>
      <c r="AT136" s="136" t="s">
        <v>130</v>
      </c>
      <c r="AU136" s="136" t="s">
        <v>79</v>
      </c>
      <c r="AY136" s="15" t="s">
        <v>128</v>
      </c>
      <c r="BE136" s="137">
        <f>IF(N136="základní",J136,0)</f>
        <v>1691.36</v>
      </c>
      <c r="BF136" s="137">
        <f>IF(N136="snížená",J136,0)</f>
        <v>0</v>
      </c>
      <c r="BG136" s="137">
        <f>IF(N136="zákl. přenesená",J136,0)</f>
        <v>0</v>
      </c>
      <c r="BH136" s="137">
        <f>IF(N136="sníž. přenesená",J136,0)</f>
        <v>0</v>
      </c>
      <c r="BI136" s="137">
        <f>IF(N136="nulová",J136,0)</f>
        <v>0</v>
      </c>
      <c r="BJ136" s="15" t="s">
        <v>77</v>
      </c>
      <c r="BK136" s="137">
        <f>ROUND(I136*H136,2)</f>
        <v>1691.36</v>
      </c>
      <c r="BL136" s="15" t="s">
        <v>135</v>
      </c>
      <c r="BM136" s="136" t="s">
        <v>207</v>
      </c>
    </row>
    <row r="137" spans="2:65" s="1" customFormat="1" ht="28.8">
      <c r="B137" s="30"/>
      <c r="D137" s="138" t="s">
        <v>137</v>
      </c>
      <c r="F137" s="139" t="s">
        <v>208</v>
      </c>
      <c r="I137" s="140"/>
      <c r="L137" s="30"/>
      <c r="M137" s="141"/>
      <c r="T137" s="51"/>
      <c r="AT137" s="15" t="s">
        <v>137</v>
      </c>
      <c r="AU137" s="15" t="s">
        <v>79</v>
      </c>
    </row>
    <row r="138" spans="2:65" s="1" customFormat="1">
      <c r="B138" s="30"/>
      <c r="D138" s="142" t="s">
        <v>139</v>
      </c>
      <c r="F138" s="143" t="s">
        <v>209</v>
      </c>
      <c r="I138" s="140"/>
      <c r="L138" s="30"/>
      <c r="M138" s="141"/>
      <c r="T138" s="51"/>
      <c r="AT138" s="15" t="s">
        <v>139</v>
      </c>
      <c r="AU138" s="15" t="s">
        <v>79</v>
      </c>
    </row>
    <row r="139" spans="2:65" s="12" customFormat="1">
      <c r="B139" s="144"/>
      <c r="D139" s="138" t="s">
        <v>184</v>
      </c>
      <c r="E139" s="145" t="s">
        <v>19</v>
      </c>
      <c r="F139" s="146" t="s">
        <v>210</v>
      </c>
      <c r="H139" s="147">
        <v>6.82</v>
      </c>
      <c r="I139" s="148"/>
      <c r="L139" s="144"/>
      <c r="M139" s="149"/>
      <c r="T139" s="150"/>
      <c r="AT139" s="145" t="s">
        <v>184</v>
      </c>
      <c r="AU139" s="145" t="s">
        <v>79</v>
      </c>
      <c r="AV139" s="12" t="s">
        <v>79</v>
      </c>
      <c r="AW139" s="12" t="s">
        <v>31</v>
      </c>
      <c r="AX139" s="12" t="s">
        <v>77</v>
      </c>
      <c r="AY139" s="145" t="s">
        <v>128</v>
      </c>
    </row>
    <row r="140" spans="2:65" s="1" customFormat="1" ht="24.15" customHeight="1">
      <c r="B140" s="30"/>
      <c r="C140" s="125" t="s">
        <v>211</v>
      </c>
      <c r="D140" s="125" t="s">
        <v>130</v>
      </c>
      <c r="E140" s="126" t="s">
        <v>212</v>
      </c>
      <c r="F140" s="127" t="s">
        <v>213</v>
      </c>
      <c r="G140" s="128" t="s">
        <v>180</v>
      </c>
      <c r="H140" s="129">
        <v>6.82</v>
      </c>
      <c r="I140" s="130">
        <v>465.2</v>
      </c>
      <c r="J140" s="131">
        <f>ROUND(I140*H140,2)</f>
        <v>3172.66</v>
      </c>
      <c r="K140" s="127" t="s">
        <v>134</v>
      </c>
      <c r="L140" s="30"/>
      <c r="M140" s="132" t="s">
        <v>19</v>
      </c>
      <c r="N140" s="133" t="s">
        <v>40</v>
      </c>
      <c r="P140" s="134">
        <f>O140*H140</f>
        <v>0</v>
      </c>
      <c r="Q140" s="134">
        <v>0</v>
      </c>
      <c r="R140" s="134">
        <f>Q140*H140</f>
        <v>0</v>
      </c>
      <c r="S140" s="134">
        <v>0</v>
      </c>
      <c r="T140" s="135">
        <f>S140*H140</f>
        <v>0</v>
      </c>
      <c r="AR140" s="136" t="s">
        <v>135</v>
      </c>
      <c r="AT140" s="136" t="s">
        <v>130</v>
      </c>
      <c r="AU140" s="136" t="s">
        <v>79</v>
      </c>
      <c r="AY140" s="15" t="s">
        <v>128</v>
      </c>
      <c r="BE140" s="137">
        <f>IF(N140="základní",J140,0)</f>
        <v>3172.66</v>
      </c>
      <c r="BF140" s="137">
        <f>IF(N140="snížená",J140,0)</f>
        <v>0</v>
      </c>
      <c r="BG140" s="137">
        <f>IF(N140="zákl. přenesená",J140,0)</f>
        <v>0</v>
      </c>
      <c r="BH140" s="137">
        <f>IF(N140="sníž. přenesená",J140,0)</f>
        <v>0</v>
      </c>
      <c r="BI140" s="137">
        <f>IF(N140="nulová",J140,0)</f>
        <v>0</v>
      </c>
      <c r="BJ140" s="15" t="s">
        <v>77</v>
      </c>
      <c r="BK140" s="137">
        <f>ROUND(I140*H140,2)</f>
        <v>3172.66</v>
      </c>
      <c r="BL140" s="15" t="s">
        <v>135</v>
      </c>
      <c r="BM140" s="136" t="s">
        <v>214</v>
      </c>
    </row>
    <row r="141" spans="2:65" s="1" customFormat="1" ht="28.8">
      <c r="B141" s="30"/>
      <c r="D141" s="138" t="s">
        <v>137</v>
      </c>
      <c r="F141" s="139" t="s">
        <v>215</v>
      </c>
      <c r="I141" s="140"/>
      <c r="L141" s="30"/>
      <c r="M141" s="141"/>
      <c r="T141" s="51"/>
      <c r="AT141" s="15" t="s">
        <v>137</v>
      </c>
      <c r="AU141" s="15" t="s">
        <v>79</v>
      </c>
    </row>
    <row r="142" spans="2:65" s="1" customFormat="1">
      <c r="B142" s="30"/>
      <c r="D142" s="142" t="s">
        <v>139</v>
      </c>
      <c r="F142" s="143" t="s">
        <v>216</v>
      </c>
      <c r="I142" s="140"/>
      <c r="L142" s="30"/>
      <c r="M142" s="141"/>
      <c r="T142" s="51"/>
      <c r="AT142" s="15" t="s">
        <v>139</v>
      </c>
      <c r="AU142" s="15" t="s">
        <v>79</v>
      </c>
    </row>
    <row r="143" spans="2:65" s="12" customFormat="1">
      <c r="B143" s="144"/>
      <c r="D143" s="138" t="s">
        <v>184</v>
      </c>
      <c r="E143" s="145" t="s">
        <v>19</v>
      </c>
      <c r="F143" s="146" t="s">
        <v>210</v>
      </c>
      <c r="H143" s="147">
        <v>6.82</v>
      </c>
      <c r="I143" s="148"/>
      <c r="L143" s="144"/>
      <c r="M143" s="149"/>
      <c r="T143" s="150"/>
      <c r="AT143" s="145" t="s">
        <v>184</v>
      </c>
      <c r="AU143" s="145" t="s">
        <v>79</v>
      </c>
      <c r="AV143" s="12" t="s">
        <v>79</v>
      </c>
      <c r="AW143" s="12" t="s">
        <v>31</v>
      </c>
      <c r="AX143" s="12" t="s">
        <v>77</v>
      </c>
      <c r="AY143" s="145" t="s">
        <v>128</v>
      </c>
    </row>
    <row r="144" spans="2:65" s="1" customFormat="1" ht="24.15" customHeight="1">
      <c r="B144" s="30"/>
      <c r="C144" s="125" t="s">
        <v>217</v>
      </c>
      <c r="D144" s="125" t="s">
        <v>130</v>
      </c>
      <c r="E144" s="126" t="s">
        <v>218</v>
      </c>
      <c r="F144" s="127" t="s">
        <v>219</v>
      </c>
      <c r="G144" s="128" t="s">
        <v>180</v>
      </c>
      <c r="H144" s="129">
        <v>5.28</v>
      </c>
      <c r="I144" s="130">
        <v>598.29999999999995</v>
      </c>
      <c r="J144" s="131">
        <f>ROUND(I144*H144,2)</f>
        <v>3159.02</v>
      </c>
      <c r="K144" s="127" t="s">
        <v>134</v>
      </c>
      <c r="L144" s="30"/>
      <c r="M144" s="132" t="s">
        <v>19</v>
      </c>
      <c r="N144" s="133" t="s">
        <v>40</v>
      </c>
      <c r="P144" s="134">
        <f>O144*H144</f>
        <v>0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135</v>
      </c>
      <c r="AT144" s="136" t="s">
        <v>130</v>
      </c>
      <c r="AU144" s="136" t="s">
        <v>79</v>
      </c>
      <c r="AY144" s="15" t="s">
        <v>128</v>
      </c>
      <c r="BE144" s="137">
        <f>IF(N144="základní",J144,0)</f>
        <v>3159.02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5" t="s">
        <v>77</v>
      </c>
      <c r="BK144" s="137">
        <f>ROUND(I144*H144,2)</f>
        <v>3159.02</v>
      </c>
      <c r="BL144" s="15" t="s">
        <v>135</v>
      </c>
      <c r="BM144" s="136" t="s">
        <v>220</v>
      </c>
    </row>
    <row r="145" spans="2:65" s="1" customFormat="1" ht="48">
      <c r="B145" s="30"/>
      <c r="D145" s="138" t="s">
        <v>137</v>
      </c>
      <c r="F145" s="139" t="s">
        <v>221</v>
      </c>
      <c r="I145" s="140"/>
      <c r="L145" s="30"/>
      <c r="M145" s="141"/>
      <c r="T145" s="51"/>
      <c r="AT145" s="15" t="s">
        <v>137</v>
      </c>
      <c r="AU145" s="15" t="s">
        <v>79</v>
      </c>
    </row>
    <row r="146" spans="2:65" s="1" customFormat="1">
      <c r="B146" s="30"/>
      <c r="D146" s="142" t="s">
        <v>139</v>
      </c>
      <c r="F146" s="143" t="s">
        <v>222</v>
      </c>
      <c r="I146" s="140"/>
      <c r="L146" s="30"/>
      <c r="M146" s="141"/>
      <c r="T146" s="51"/>
      <c r="AT146" s="15" t="s">
        <v>139</v>
      </c>
      <c r="AU146" s="15" t="s">
        <v>79</v>
      </c>
    </row>
    <row r="147" spans="2:65" s="12" customFormat="1">
      <c r="B147" s="144"/>
      <c r="D147" s="138" t="s">
        <v>184</v>
      </c>
      <c r="E147" s="145" t="s">
        <v>19</v>
      </c>
      <c r="F147" s="146" t="s">
        <v>223</v>
      </c>
      <c r="H147" s="147">
        <v>5.28</v>
      </c>
      <c r="I147" s="148"/>
      <c r="L147" s="144"/>
      <c r="M147" s="149"/>
      <c r="T147" s="150"/>
      <c r="AT147" s="145" t="s">
        <v>184</v>
      </c>
      <c r="AU147" s="145" t="s">
        <v>79</v>
      </c>
      <c r="AV147" s="12" t="s">
        <v>79</v>
      </c>
      <c r="AW147" s="12" t="s">
        <v>31</v>
      </c>
      <c r="AX147" s="12" t="s">
        <v>77</v>
      </c>
      <c r="AY147" s="145" t="s">
        <v>128</v>
      </c>
    </row>
    <row r="148" spans="2:65" s="1" customFormat="1" ht="16.5" customHeight="1">
      <c r="B148" s="30"/>
      <c r="C148" s="151" t="s">
        <v>224</v>
      </c>
      <c r="D148" s="151" t="s">
        <v>225</v>
      </c>
      <c r="E148" s="152" t="s">
        <v>226</v>
      </c>
      <c r="F148" s="153" t="s">
        <v>227</v>
      </c>
      <c r="G148" s="154" t="s">
        <v>228</v>
      </c>
      <c r="H148" s="155">
        <v>10.56</v>
      </c>
      <c r="I148" s="156">
        <v>438</v>
      </c>
      <c r="J148" s="157">
        <f>ROUND(I148*H148,2)</f>
        <v>4625.28</v>
      </c>
      <c r="K148" s="153" t="s">
        <v>134</v>
      </c>
      <c r="L148" s="158"/>
      <c r="M148" s="159" t="s">
        <v>19</v>
      </c>
      <c r="N148" s="160" t="s">
        <v>40</v>
      </c>
      <c r="P148" s="134">
        <f>O148*H148</f>
        <v>0</v>
      </c>
      <c r="Q148" s="134">
        <v>1</v>
      </c>
      <c r="R148" s="134">
        <f>Q148*H148</f>
        <v>10.56</v>
      </c>
      <c r="S148" s="134">
        <v>0</v>
      </c>
      <c r="T148" s="135">
        <f>S148*H148</f>
        <v>0</v>
      </c>
      <c r="AR148" s="136" t="s">
        <v>177</v>
      </c>
      <c r="AT148" s="136" t="s">
        <v>225</v>
      </c>
      <c r="AU148" s="136" t="s">
        <v>79</v>
      </c>
      <c r="AY148" s="15" t="s">
        <v>128</v>
      </c>
      <c r="BE148" s="137">
        <f>IF(N148="základní",J148,0)</f>
        <v>4625.28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5" t="s">
        <v>77</v>
      </c>
      <c r="BK148" s="137">
        <f>ROUND(I148*H148,2)</f>
        <v>4625.28</v>
      </c>
      <c r="BL148" s="15" t="s">
        <v>135</v>
      </c>
      <c r="BM148" s="136" t="s">
        <v>229</v>
      </c>
    </row>
    <row r="149" spans="2:65" s="1" customFormat="1">
      <c r="B149" s="30"/>
      <c r="D149" s="138" t="s">
        <v>137</v>
      </c>
      <c r="F149" s="139" t="s">
        <v>227</v>
      </c>
      <c r="I149" s="140"/>
      <c r="L149" s="30"/>
      <c r="M149" s="141"/>
      <c r="T149" s="51"/>
      <c r="AT149" s="15" t="s">
        <v>137</v>
      </c>
      <c r="AU149" s="15" t="s">
        <v>79</v>
      </c>
    </row>
    <row r="150" spans="2:65" s="12" customFormat="1">
      <c r="B150" s="144"/>
      <c r="D150" s="138" t="s">
        <v>184</v>
      </c>
      <c r="F150" s="146" t="s">
        <v>230</v>
      </c>
      <c r="H150" s="147">
        <v>10.56</v>
      </c>
      <c r="I150" s="148"/>
      <c r="L150" s="144"/>
      <c r="M150" s="149"/>
      <c r="T150" s="150"/>
      <c r="AT150" s="145" t="s">
        <v>184</v>
      </c>
      <c r="AU150" s="145" t="s">
        <v>79</v>
      </c>
      <c r="AV150" s="12" t="s">
        <v>79</v>
      </c>
      <c r="AW150" s="12" t="s">
        <v>4</v>
      </c>
      <c r="AX150" s="12" t="s">
        <v>77</v>
      </c>
      <c r="AY150" s="145" t="s">
        <v>128</v>
      </c>
    </row>
    <row r="151" spans="2:65" s="1" customFormat="1" ht="24.15" customHeight="1">
      <c r="B151" s="30"/>
      <c r="C151" s="125" t="s">
        <v>231</v>
      </c>
      <c r="D151" s="125" t="s">
        <v>130</v>
      </c>
      <c r="E151" s="126" t="s">
        <v>232</v>
      </c>
      <c r="F151" s="127" t="s">
        <v>233</v>
      </c>
      <c r="G151" s="128" t="s">
        <v>133</v>
      </c>
      <c r="H151" s="129">
        <v>22</v>
      </c>
      <c r="I151" s="130">
        <v>56.2</v>
      </c>
      <c r="J151" s="131">
        <f>ROUND(I151*H151,2)</f>
        <v>1236.4000000000001</v>
      </c>
      <c r="K151" s="127" t="s">
        <v>134</v>
      </c>
      <c r="L151" s="30"/>
      <c r="M151" s="132" t="s">
        <v>19</v>
      </c>
      <c r="N151" s="133" t="s">
        <v>40</v>
      </c>
      <c r="P151" s="134">
        <f>O151*H151</f>
        <v>0</v>
      </c>
      <c r="Q151" s="134">
        <v>0</v>
      </c>
      <c r="R151" s="134">
        <f>Q151*H151</f>
        <v>0</v>
      </c>
      <c r="S151" s="134">
        <v>0</v>
      </c>
      <c r="T151" s="135">
        <f>S151*H151</f>
        <v>0</v>
      </c>
      <c r="AR151" s="136" t="s">
        <v>135</v>
      </c>
      <c r="AT151" s="136" t="s">
        <v>130</v>
      </c>
      <c r="AU151" s="136" t="s">
        <v>79</v>
      </c>
      <c r="AY151" s="15" t="s">
        <v>128</v>
      </c>
      <c r="BE151" s="137">
        <f>IF(N151="základní",J151,0)</f>
        <v>1236.4000000000001</v>
      </c>
      <c r="BF151" s="137">
        <f>IF(N151="snížená",J151,0)</f>
        <v>0</v>
      </c>
      <c r="BG151" s="137">
        <f>IF(N151="zákl. přenesená",J151,0)</f>
        <v>0</v>
      </c>
      <c r="BH151" s="137">
        <f>IF(N151="sníž. přenesená",J151,0)</f>
        <v>0</v>
      </c>
      <c r="BI151" s="137">
        <f>IF(N151="nulová",J151,0)</f>
        <v>0</v>
      </c>
      <c r="BJ151" s="15" t="s">
        <v>77</v>
      </c>
      <c r="BK151" s="137">
        <f>ROUND(I151*H151,2)</f>
        <v>1236.4000000000001</v>
      </c>
      <c r="BL151" s="15" t="s">
        <v>135</v>
      </c>
      <c r="BM151" s="136" t="s">
        <v>234</v>
      </c>
    </row>
    <row r="152" spans="2:65" s="1" customFormat="1" ht="19.2">
      <c r="B152" s="30"/>
      <c r="D152" s="138" t="s">
        <v>137</v>
      </c>
      <c r="F152" s="139" t="s">
        <v>235</v>
      </c>
      <c r="I152" s="140"/>
      <c r="L152" s="30"/>
      <c r="M152" s="141"/>
      <c r="T152" s="51"/>
      <c r="AT152" s="15" t="s">
        <v>137</v>
      </c>
      <c r="AU152" s="15" t="s">
        <v>79</v>
      </c>
    </row>
    <row r="153" spans="2:65" s="1" customFormat="1">
      <c r="B153" s="30"/>
      <c r="D153" s="142" t="s">
        <v>139</v>
      </c>
      <c r="F153" s="143" t="s">
        <v>236</v>
      </c>
      <c r="I153" s="140"/>
      <c r="L153" s="30"/>
      <c r="M153" s="141"/>
      <c r="T153" s="51"/>
      <c r="AT153" s="15" t="s">
        <v>139</v>
      </c>
      <c r="AU153" s="15" t="s">
        <v>79</v>
      </c>
    </row>
    <row r="154" spans="2:65" s="1" customFormat="1" ht="16.5" customHeight="1">
      <c r="B154" s="30"/>
      <c r="C154" s="125" t="s">
        <v>237</v>
      </c>
      <c r="D154" s="125" t="s">
        <v>130</v>
      </c>
      <c r="E154" s="126" t="s">
        <v>238</v>
      </c>
      <c r="F154" s="127" t="s">
        <v>239</v>
      </c>
      <c r="G154" s="128" t="s">
        <v>133</v>
      </c>
      <c r="H154" s="129">
        <v>30</v>
      </c>
      <c r="I154" s="130">
        <v>36.9</v>
      </c>
      <c r="J154" s="131">
        <f>ROUND(I154*H154,2)</f>
        <v>1107</v>
      </c>
      <c r="K154" s="127" t="s">
        <v>134</v>
      </c>
      <c r="L154" s="30"/>
      <c r="M154" s="132" t="s">
        <v>19</v>
      </c>
      <c r="N154" s="133" t="s">
        <v>40</v>
      </c>
      <c r="P154" s="134">
        <f>O154*H154</f>
        <v>0</v>
      </c>
      <c r="Q154" s="134">
        <v>1.2700000000000001E-3</v>
      </c>
      <c r="R154" s="134">
        <f>Q154*H154</f>
        <v>3.8100000000000002E-2</v>
      </c>
      <c r="S154" s="134">
        <v>0</v>
      </c>
      <c r="T154" s="135">
        <f>S154*H154</f>
        <v>0</v>
      </c>
      <c r="AR154" s="136" t="s">
        <v>135</v>
      </c>
      <c r="AT154" s="136" t="s">
        <v>130</v>
      </c>
      <c r="AU154" s="136" t="s">
        <v>79</v>
      </c>
      <c r="AY154" s="15" t="s">
        <v>128</v>
      </c>
      <c r="BE154" s="137">
        <f>IF(N154="základní",J154,0)</f>
        <v>1107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5" t="s">
        <v>77</v>
      </c>
      <c r="BK154" s="137">
        <f>ROUND(I154*H154,2)</f>
        <v>1107</v>
      </c>
      <c r="BL154" s="15" t="s">
        <v>135</v>
      </c>
      <c r="BM154" s="136" t="s">
        <v>240</v>
      </c>
    </row>
    <row r="155" spans="2:65" s="1" customFormat="1">
      <c r="B155" s="30"/>
      <c r="D155" s="138" t="s">
        <v>137</v>
      </c>
      <c r="F155" s="139" t="s">
        <v>239</v>
      </c>
      <c r="I155" s="140"/>
      <c r="L155" s="30"/>
      <c r="M155" s="141"/>
      <c r="T155" s="51"/>
      <c r="AT155" s="15" t="s">
        <v>137</v>
      </c>
      <c r="AU155" s="15" t="s">
        <v>79</v>
      </c>
    </row>
    <row r="156" spans="2:65" s="1" customFormat="1">
      <c r="B156" s="30"/>
      <c r="D156" s="142" t="s">
        <v>139</v>
      </c>
      <c r="F156" s="143" t="s">
        <v>241</v>
      </c>
      <c r="I156" s="140"/>
      <c r="L156" s="30"/>
      <c r="M156" s="141"/>
      <c r="T156" s="51"/>
      <c r="AT156" s="15" t="s">
        <v>139</v>
      </c>
      <c r="AU156" s="15" t="s">
        <v>79</v>
      </c>
    </row>
    <row r="157" spans="2:65" s="1" customFormat="1" ht="16.5" customHeight="1">
      <c r="B157" s="30"/>
      <c r="C157" s="151" t="s">
        <v>242</v>
      </c>
      <c r="D157" s="151" t="s">
        <v>225</v>
      </c>
      <c r="E157" s="152" t="s">
        <v>243</v>
      </c>
      <c r="F157" s="153" t="s">
        <v>244</v>
      </c>
      <c r="G157" s="154" t="s">
        <v>245</v>
      </c>
      <c r="H157" s="155">
        <v>0.75</v>
      </c>
      <c r="I157" s="156">
        <v>112.4</v>
      </c>
      <c r="J157" s="157">
        <f>ROUND(I157*H157,2)</f>
        <v>84.3</v>
      </c>
      <c r="K157" s="153" t="s">
        <v>134</v>
      </c>
      <c r="L157" s="158"/>
      <c r="M157" s="159" t="s">
        <v>19</v>
      </c>
      <c r="N157" s="160" t="s">
        <v>40</v>
      </c>
      <c r="P157" s="134">
        <f>O157*H157</f>
        <v>0</v>
      </c>
      <c r="Q157" s="134">
        <v>1E-3</v>
      </c>
      <c r="R157" s="134">
        <f>Q157*H157</f>
        <v>7.5000000000000002E-4</v>
      </c>
      <c r="S157" s="134">
        <v>0</v>
      </c>
      <c r="T157" s="135">
        <f>S157*H157</f>
        <v>0</v>
      </c>
      <c r="AR157" s="136" t="s">
        <v>177</v>
      </c>
      <c r="AT157" s="136" t="s">
        <v>225</v>
      </c>
      <c r="AU157" s="136" t="s">
        <v>79</v>
      </c>
      <c r="AY157" s="15" t="s">
        <v>128</v>
      </c>
      <c r="BE157" s="137">
        <f>IF(N157="základní",J157,0)</f>
        <v>84.3</v>
      </c>
      <c r="BF157" s="137">
        <f>IF(N157="snížená",J157,0)</f>
        <v>0</v>
      </c>
      <c r="BG157" s="137">
        <f>IF(N157="zákl. přenesená",J157,0)</f>
        <v>0</v>
      </c>
      <c r="BH157" s="137">
        <f>IF(N157="sníž. přenesená",J157,0)</f>
        <v>0</v>
      </c>
      <c r="BI157" s="137">
        <f>IF(N157="nulová",J157,0)</f>
        <v>0</v>
      </c>
      <c r="BJ157" s="15" t="s">
        <v>77</v>
      </c>
      <c r="BK157" s="137">
        <f>ROUND(I157*H157,2)</f>
        <v>84.3</v>
      </c>
      <c r="BL157" s="15" t="s">
        <v>135</v>
      </c>
      <c r="BM157" s="136" t="s">
        <v>246</v>
      </c>
    </row>
    <row r="158" spans="2:65" s="1" customFormat="1">
      <c r="B158" s="30"/>
      <c r="D158" s="138" t="s">
        <v>137</v>
      </c>
      <c r="F158" s="139" t="s">
        <v>244</v>
      </c>
      <c r="I158" s="140"/>
      <c r="L158" s="30"/>
      <c r="M158" s="141"/>
      <c r="T158" s="51"/>
      <c r="AT158" s="15" t="s">
        <v>137</v>
      </c>
      <c r="AU158" s="15" t="s">
        <v>79</v>
      </c>
    </row>
    <row r="159" spans="2:65" s="12" customFormat="1">
      <c r="B159" s="144"/>
      <c r="D159" s="138" t="s">
        <v>184</v>
      </c>
      <c r="F159" s="146" t="s">
        <v>247</v>
      </c>
      <c r="H159" s="147">
        <v>0.75</v>
      </c>
      <c r="I159" s="148"/>
      <c r="L159" s="144"/>
      <c r="M159" s="149"/>
      <c r="T159" s="150"/>
      <c r="AT159" s="145" t="s">
        <v>184</v>
      </c>
      <c r="AU159" s="145" t="s">
        <v>79</v>
      </c>
      <c r="AV159" s="12" t="s">
        <v>79</v>
      </c>
      <c r="AW159" s="12" t="s">
        <v>4</v>
      </c>
      <c r="AX159" s="12" t="s">
        <v>77</v>
      </c>
      <c r="AY159" s="145" t="s">
        <v>128</v>
      </c>
    </row>
    <row r="160" spans="2:65" s="11" customFormat="1" ht="22.8" customHeight="1">
      <c r="B160" s="113"/>
      <c r="D160" s="114" t="s">
        <v>68</v>
      </c>
      <c r="E160" s="123" t="s">
        <v>79</v>
      </c>
      <c r="F160" s="123" t="s">
        <v>248</v>
      </c>
      <c r="I160" s="116"/>
      <c r="J160" s="124">
        <f>BK160</f>
        <v>21682.639999999999</v>
      </c>
      <c r="L160" s="113"/>
      <c r="M160" s="118"/>
      <c r="P160" s="119">
        <f>SUM(P161:P194)</f>
        <v>0</v>
      </c>
      <c r="R160" s="119">
        <f>SUM(R161:R194)</f>
        <v>4.0555646799999998</v>
      </c>
      <c r="T160" s="120">
        <f>SUM(T161:T194)</f>
        <v>0</v>
      </c>
      <c r="AR160" s="114" t="s">
        <v>77</v>
      </c>
      <c r="AT160" s="121" t="s">
        <v>68</v>
      </c>
      <c r="AU160" s="121" t="s">
        <v>77</v>
      </c>
      <c r="AY160" s="114" t="s">
        <v>128</v>
      </c>
      <c r="BK160" s="122">
        <f>SUM(BK161:BK194)</f>
        <v>21682.639999999999</v>
      </c>
    </row>
    <row r="161" spans="2:65" s="1" customFormat="1" ht="24.15" customHeight="1">
      <c r="B161" s="30"/>
      <c r="C161" s="125" t="s">
        <v>249</v>
      </c>
      <c r="D161" s="125" t="s">
        <v>130</v>
      </c>
      <c r="E161" s="126" t="s">
        <v>250</v>
      </c>
      <c r="F161" s="127" t="s">
        <v>251</v>
      </c>
      <c r="G161" s="128" t="s">
        <v>133</v>
      </c>
      <c r="H161" s="129">
        <v>3</v>
      </c>
      <c r="I161" s="130">
        <v>29.5</v>
      </c>
      <c r="J161" s="131">
        <f>ROUND(I161*H161,2)</f>
        <v>88.5</v>
      </c>
      <c r="K161" s="127" t="s">
        <v>134</v>
      </c>
      <c r="L161" s="30"/>
      <c r="M161" s="132" t="s">
        <v>19</v>
      </c>
      <c r="N161" s="133" t="s">
        <v>40</v>
      </c>
      <c r="P161" s="134">
        <f>O161*H161</f>
        <v>0</v>
      </c>
      <c r="Q161" s="134">
        <v>1E-4</v>
      </c>
      <c r="R161" s="134">
        <f>Q161*H161</f>
        <v>3.0000000000000003E-4</v>
      </c>
      <c r="S161" s="134">
        <v>0</v>
      </c>
      <c r="T161" s="135">
        <f>S161*H161</f>
        <v>0</v>
      </c>
      <c r="AR161" s="136" t="s">
        <v>135</v>
      </c>
      <c r="AT161" s="136" t="s">
        <v>130</v>
      </c>
      <c r="AU161" s="136" t="s">
        <v>79</v>
      </c>
      <c r="AY161" s="15" t="s">
        <v>128</v>
      </c>
      <c r="BE161" s="137">
        <f>IF(N161="základní",J161,0)</f>
        <v>88.5</v>
      </c>
      <c r="BF161" s="137">
        <f>IF(N161="snížená",J161,0)</f>
        <v>0</v>
      </c>
      <c r="BG161" s="137">
        <f>IF(N161="zákl. přenesená",J161,0)</f>
        <v>0</v>
      </c>
      <c r="BH161" s="137">
        <f>IF(N161="sníž. přenesená",J161,0)</f>
        <v>0</v>
      </c>
      <c r="BI161" s="137">
        <f>IF(N161="nulová",J161,0)</f>
        <v>0</v>
      </c>
      <c r="BJ161" s="15" t="s">
        <v>77</v>
      </c>
      <c r="BK161" s="137">
        <f>ROUND(I161*H161,2)</f>
        <v>88.5</v>
      </c>
      <c r="BL161" s="15" t="s">
        <v>135</v>
      </c>
      <c r="BM161" s="136" t="s">
        <v>252</v>
      </c>
    </row>
    <row r="162" spans="2:65" s="1" customFormat="1" ht="28.8">
      <c r="B162" s="30"/>
      <c r="D162" s="138" t="s">
        <v>137</v>
      </c>
      <c r="F162" s="139" t="s">
        <v>253</v>
      </c>
      <c r="I162" s="140"/>
      <c r="L162" s="30"/>
      <c r="M162" s="141"/>
      <c r="T162" s="51"/>
      <c r="AT162" s="15" t="s">
        <v>137</v>
      </c>
      <c r="AU162" s="15" t="s">
        <v>79</v>
      </c>
    </row>
    <row r="163" spans="2:65" s="1" customFormat="1">
      <c r="B163" s="30"/>
      <c r="D163" s="142" t="s">
        <v>139</v>
      </c>
      <c r="F163" s="143" t="s">
        <v>254</v>
      </c>
      <c r="I163" s="140"/>
      <c r="L163" s="30"/>
      <c r="M163" s="141"/>
      <c r="T163" s="51"/>
      <c r="AT163" s="15" t="s">
        <v>139</v>
      </c>
      <c r="AU163" s="15" t="s">
        <v>79</v>
      </c>
    </row>
    <row r="164" spans="2:65" s="1" customFormat="1" ht="24.15" customHeight="1">
      <c r="B164" s="30"/>
      <c r="C164" s="151" t="s">
        <v>255</v>
      </c>
      <c r="D164" s="151" t="s">
        <v>225</v>
      </c>
      <c r="E164" s="152" t="s">
        <v>256</v>
      </c>
      <c r="F164" s="153" t="s">
        <v>257</v>
      </c>
      <c r="G164" s="154" t="s">
        <v>133</v>
      </c>
      <c r="H164" s="155">
        <v>3.5539999999999998</v>
      </c>
      <c r="I164" s="156">
        <v>39.700000000000003</v>
      </c>
      <c r="J164" s="157">
        <f>ROUND(I164*H164,2)</f>
        <v>141.09</v>
      </c>
      <c r="K164" s="153" t="s">
        <v>134</v>
      </c>
      <c r="L164" s="158"/>
      <c r="M164" s="159" t="s">
        <v>19</v>
      </c>
      <c r="N164" s="160" t="s">
        <v>40</v>
      </c>
      <c r="P164" s="134">
        <f>O164*H164</f>
        <v>0</v>
      </c>
      <c r="Q164" s="134">
        <v>2.9999999999999997E-4</v>
      </c>
      <c r="R164" s="134">
        <f>Q164*H164</f>
        <v>1.0661999999999998E-3</v>
      </c>
      <c r="S164" s="134">
        <v>0</v>
      </c>
      <c r="T164" s="135">
        <f>S164*H164</f>
        <v>0</v>
      </c>
      <c r="AR164" s="136" t="s">
        <v>177</v>
      </c>
      <c r="AT164" s="136" t="s">
        <v>225</v>
      </c>
      <c r="AU164" s="136" t="s">
        <v>79</v>
      </c>
      <c r="AY164" s="15" t="s">
        <v>128</v>
      </c>
      <c r="BE164" s="137">
        <f>IF(N164="základní",J164,0)</f>
        <v>141.09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5" t="s">
        <v>77</v>
      </c>
      <c r="BK164" s="137">
        <f>ROUND(I164*H164,2)</f>
        <v>141.09</v>
      </c>
      <c r="BL164" s="15" t="s">
        <v>135</v>
      </c>
      <c r="BM164" s="136" t="s">
        <v>258</v>
      </c>
    </row>
    <row r="165" spans="2:65" s="1" customFormat="1" ht="19.2">
      <c r="B165" s="30"/>
      <c r="D165" s="138" t="s">
        <v>137</v>
      </c>
      <c r="F165" s="139" t="s">
        <v>257</v>
      </c>
      <c r="I165" s="140"/>
      <c r="L165" s="30"/>
      <c r="M165" s="141"/>
      <c r="T165" s="51"/>
      <c r="AT165" s="15" t="s">
        <v>137</v>
      </c>
      <c r="AU165" s="15" t="s">
        <v>79</v>
      </c>
    </row>
    <row r="166" spans="2:65" s="12" customFormat="1">
      <c r="B166" s="144"/>
      <c r="D166" s="138" t="s">
        <v>184</v>
      </c>
      <c r="F166" s="146" t="s">
        <v>259</v>
      </c>
      <c r="H166" s="147">
        <v>3.5539999999999998</v>
      </c>
      <c r="I166" s="148"/>
      <c r="L166" s="144"/>
      <c r="M166" s="149"/>
      <c r="T166" s="150"/>
      <c r="AT166" s="145" t="s">
        <v>184</v>
      </c>
      <c r="AU166" s="145" t="s">
        <v>79</v>
      </c>
      <c r="AV166" s="12" t="s">
        <v>79</v>
      </c>
      <c r="AW166" s="12" t="s">
        <v>4</v>
      </c>
      <c r="AX166" s="12" t="s">
        <v>77</v>
      </c>
      <c r="AY166" s="145" t="s">
        <v>128</v>
      </c>
    </row>
    <row r="167" spans="2:65" s="1" customFormat="1" ht="44.25" customHeight="1">
      <c r="B167" s="30"/>
      <c r="C167" s="125" t="s">
        <v>7</v>
      </c>
      <c r="D167" s="125" t="s">
        <v>130</v>
      </c>
      <c r="E167" s="126" t="s">
        <v>260</v>
      </c>
      <c r="F167" s="127" t="s">
        <v>261</v>
      </c>
      <c r="G167" s="128" t="s">
        <v>262</v>
      </c>
      <c r="H167" s="129">
        <v>1</v>
      </c>
      <c r="I167" s="130">
        <v>219.4</v>
      </c>
      <c r="J167" s="131">
        <f>ROUND(I167*H167,2)</f>
        <v>219.4</v>
      </c>
      <c r="K167" s="127" t="s">
        <v>134</v>
      </c>
      <c r="L167" s="30"/>
      <c r="M167" s="132" t="s">
        <v>19</v>
      </c>
      <c r="N167" s="133" t="s">
        <v>40</v>
      </c>
      <c r="P167" s="134">
        <f>O167*H167</f>
        <v>0</v>
      </c>
      <c r="Q167" s="134">
        <v>0</v>
      </c>
      <c r="R167" s="134">
        <f>Q167*H167</f>
        <v>0</v>
      </c>
      <c r="S167" s="134">
        <v>0</v>
      </c>
      <c r="T167" s="135">
        <f>S167*H167</f>
        <v>0</v>
      </c>
      <c r="AR167" s="136" t="s">
        <v>135</v>
      </c>
      <c r="AT167" s="136" t="s">
        <v>130</v>
      </c>
      <c r="AU167" s="136" t="s">
        <v>79</v>
      </c>
      <c r="AY167" s="15" t="s">
        <v>128</v>
      </c>
      <c r="BE167" s="137">
        <f>IF(N167="základní",J167,0)</f>
        <v>219.4</v>
      </c>
      <c r="BF167" s="137">
        <f>IF(N167="snížená",J167,0)</f>
        <v>0</v>
      </c>
      <c r="BG167" s="137">
        <f>IF(N167="zákl. přenesená",J167,0)</f>
        <v>0</v>
      </c>
      <c r="BH167" s="137">
        <f>IF(N167="sníž. přenesená",J167,0)</f>
        <v>0</v>
      </c>
      <c r="BI167" s="137">
        <f>IF(N167="nulová",J167,0)</f>
        <v>0</v>
      </c>
      <c r="BJ167" s="15" t="s">
        <v>77</v>
      </c>
      <c r="BK167" s="137">
        <f>ROUND(I167*H167,2)</f>
        <v>219.4</v>
      </c>
      <c r="BL167" s="15" t="s">
        <v>135</v>
      </c>
      <c r="BM167" s="136" t="s">
        <v>263</v>
      </c>
    </row>
    <row r="168" spans="2:65" s="1" customFormat="1" ht="38.4">
      <c r="B168" s="30"/>
      <c r="D168" s="138" t="s">
        <v>137</v>
      </c>
      <c r="F168" s="139" t="s">
        <v>264</v>
      </c>
      <c r="I168" s="140"/>
      <c r="L168" s="30"/>
      <c r="M168" s="141"/>
      <c r="T168" s="51"/>
      <c r="AT168" s="15" t="s">
        <v>137</v>
      </c>
      <c r="AU168" s="15" t="s">
        <v>79</v>
      </c>
    </row>
    <row r="169" spans="2:65" s="1" customFormat="1">
      <c r="B169" s="30"/>
      <c r="D169" s="142" t="s">
        <v>139</v>
      </c>
      <c r="F169" s="143" t="s">
        <v>265</v>
      </c>
      <c r="I169" s="140"/>
      <c r="L169" s="30"/>
      <c r="M169" s="141"/>
      <c r="T169" s="51"/>
      <c r="AT169" s="15" t="s">
        <v>139</v>
      </c>
      <c r="AU169" s="15" t="s">
        <v>79</v>
      </c>
    </row>
    <row r="170" spans="2:65" s="1" customFormat="1" ht="24.15" customHeight="1">
      <c r="B170" s="30"/>
      <c r="C170" s="151" t="s">
        <v>266</v>
      </c>
      <c r="D170" s="151" t="s">
        <v>225</v>
      </c>
      <c r="E170" s="152" t="s">
        <v>267</v>
      </c>
      <c r="F170" s="153" t="s">
        <v>268</v>
      </c>
      <c r="G170" s="154" t="s">
        <v>166</v>
      </c>
      <c r="H170" s="155">
        <v>1</v>
      </c>
      <c r="I170" s="156">
        <v>869.6</v>
      </c>
      <c r="J170" s="157">
        <f>ROUND(I170*H170,2)</f>
        <v>869.6</v>
      </c>
      <c r="K170" s="153" t="s">
        <v>134</v>
      </c>
      <c r="L170" s="158"/>
      <c r="M170" s="159" t="s">
        <v>19</v>
      </c>
      <c r="N170" s="160" t="s">
        <v>40</v>
      </c>
      <c r="P170" s="134">
        <f>O170*H170</f>
        <v>0</v>
      </c>
      <c r="Q170" s="134">
        <v>6.7299999999999999E-3</v>
      </c>
      <c r="R170" s="134">
        <f>Q170*H170</f>
        <v>6.7299999999999999E-3</v>
      </c>
      <c r="S170" s="134">
        <v>0</v>
      </c>
      <c r="T170" s="135">
        <f>S170*H170</f>
        <v>0</v>
      </c>
      <c r="AR170" s="136" t="s">
        <v>177</v>
      </c>
      <c r="AT170" s="136" t="s">
        <v>225</v>
      </c>
      <c r="AU170" s="136" t="s">
        <v>79</v>
      </c>
      <c r="AY170" s="15" t="s">
        <v>128</v>
      </c>
      <c r="BE170" s="137">
        <f>IF(N170="základní",J170,0)</f>
        <v>869.6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5" t="s">
        <v>77</v>
      </c>
      <c r="BK170" s="137">
        <f>ROUND(I170*H170,2)</f>
        <v>869.6</v>
      </c>
      <c r="BL170" s="15" t="s">
        <v>135</v>
      </c>
      <c r="BM170" s="136" t="s">
        <v>269</v>
      </c>
    </row>
    <row r="171" spans="2:65" s="1" customFormat="1" ht="19.2">
      <c r="B171" s="30"/>
      <c r="D171" s="138" t="s">
        <v>137</v>
      </c>
      <c r="F171" s="139" t="s">
        <v>268</v>
      </c>
      <c r="I171" s="140"/>
      <c r="L171" s="30"/>
      <c r="M171" s="141"/>
      <c r="T171" s="51"/>
      <c r="AT171" s="15" t="s">
        <v>137</v>
      </c>
      <c r="AU171" s="15" t="s">
        <v>79</v>
      </c>
    </row>
    <row r="172" spans="2:65" s="1" customFormat="1" ht="24.15" customHeight="1">
      <c r="B172" s="30"/>
      <c r="C172" s="125" t="s">
        <v>270</v>
      </c>
      <c r="D172" s="125" t="s">
        <v>130</v>
      </c>
      <c r="E172" s="126" t="s">
        <v>271</v>
      </c>
      <c r="F172" s="127" t="s">
        <v>272</v>
      </c>
      <c r="G172" s="128" t="s">
        <v>180</v>
      </c>
      <c r="H172" s="129">
        <v>0.16900000000000001</v>
      </c>
      <c r="I172" s="130">
        <v>2140.5</v>
      </c>
      <c r="J172" s="131">
        <f>ROUND(I172*H172,2)</f>
        <v>361.74</v>
      </c>
      <c r="K172" s="127" t="s">
        <v>134</v>
      </c>
      <c r="L172" s="30"/>
      <c r="M172" s="132" t="s">
        <v>19</v>
      </c>
      <c r="N172" s="133" t="s">
        <v>40</v>
      </c>
      <c r="P172" s="134">
        <f>O172*H172</f>
        <v>0</v>
      </c>
      <c r="Q172" s="134">
        <v>2.16</v>
      </c>
      <c r="R172" s="134">
        <f>Q172*H172</f>
        <v>0.36504000000000003</v>
      </c>
      <c r="S172" s="134">
        <v>0</v>
      </c>
      <c r="T172" s="135">
        <f>S172*H172</f>
        <v>0</v>
      </c>
      <c r="AR172" s="136" t="s">
        <v>135</v>
      </c>
      <c r="AT172" s="136" t="s">
        <v>130</v>
      </c>
      <c r="AU172" s="136" t="s">
        <v>79</v>
      </c>
      <c r="AY172" s="15" t="s">
        <v>128</v>
      </c>
      <c r="BE172" s="137">
        <f>IF(N172="základní",J172,0)</f>
        <v>361.74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5" t="s">
        <v>77</v>
      </c>
      <c r="BK172" s="137">
        <f>ROUND(I172*H172,2)</f>
        <v>361.74</v>
      </c>
      <c r="BL172" s="15" t="s">
        <v>135</v>
      </c>
      <c r="BM172" s="136" t="s">
        <v>273</v>
      </c>
    </row>
    <row r="173" spans="2:65" s="1" customFormat="1" ht="19.2">
      <c r="B173" s="30"/>
      <c r="D173" s="138" t="s">
        <v>137</v>
      </c>
      <c r="F173" s="139" t="s">
        <v>274</v>
      </c>
      <c r="I173" s="140"/>
      <c r="L173" s="30"/>
      <c r="M173" s="141"/>
      <c r="T173" s="51"/>
      <c r="AT173" s="15" t="s">
        <v>137</v>
      </c>
      <c r="AU173" s="15" t="s">
        <v>79</v>
      </c>
    </row>
    <row r="174" spans="2:65" s="1" customFormat="1">
      <c r="B174" s="30"/>
      <c r="D174" s="142" t="s">
        <v>139</v>
      </c>
      <c r="F174" s="143" t="s">
        <v>275</v>
      </c>
      <c r="I174" s="140"/>
      <c r="L174" s="30"/>
      <c r="M174" s="141"/>
      <c r="T174" s="51"/>
      <c r="AT174" s="15" t="s">
        <v>139</v>
      </c>
      <c r="AU174" s="15" t="s">
        <v>79</v>
      </c>
    </row>
    <row r="175" spans="2:65" s="12" customFormat="1">
      <c r="B175" s="144"/>
      <c r="D175" s="138" t="s">
        <v>184</v>
      </c>
      <c r="E175" s="145" t="s">
        <v>19</v>
      </c>
      <c r="F175" s="146" t="s">
        <v>276</v>
      </c>
      <c r="H175" s="147">
        <v>0.16900000000000001</v>
      </c>
      <c r="I175" s="148"/>
      <c r="L175" s="144"/>
      <c r="M175" s="149"/>
      <c r="T175" s="150"/>
      <c r="AT175" s="145" t="s">
        <v>184</v>
      </c>
      <c r="AU175" s="145" t="s">
        <v>79</v>
      </c>
      <c r="AV175" s="12" t="s">
        <v>79</v>
      </c>
      <c r="AW175" s="12" t="s">
        <v>31</v>
      </c>
      <c r="AX175" s="12" t="s">
        <v>77</v>
      </c>
      <c r="AY175" s="145" t="s">
        <v>128</v>
      </c>
    </row>
    <row r="176" spans="2:65" s="1" customFormat="1" ht="24.15" customHeight="1">
      <c r="B176" s="30"/>
      <c r="C176" s="125" t="s">
        <v>277</v>
      </c>
      <c r="D176" s="125" t="s">
        <v>130</v>
      </c>
      <c r="E176" s="126" t="s">
        <v>278</v>
      </c>
      <c r="F176" s="127" t="s">
        <v>279</v>
      </c>
      <c r="G176" s="128" t="s">
        <v>180</v>
      </c>
      <c r="H176" s="129">
        <v>0.113</v>
      </c>
      <c r="I176" s="130">
        <v>2398.4</v>
      </c>
      <c r="J176" s="131">
        <f>ROUND(I176*H176,2)</f>
        <v>271.02</v>
      </c>
      <c r="K176" s="127" t="s">
        <v>134</v>
      </c>
      <c r="L176" s="30"/>
      <c r="M176" s="132" t="s">
        <v>19</v>
      </c>
      <c r="N176" s="133" t="s">
        <v>40</v>
      </c>
      <c r="P176" s="134">
        <f>O176*H176</f>
        <v>0</v>
      </c>
      <c r="Q176" s="134">
        <v>2.16</v>
      </c>
      <c r="R176" s="134">
        <f>Q176*H176</f>
        <v>0.24408000000000002</v>
      </c>
      <c r="S176" s="134">
        <v>0</v>
      </c>
      <c r="T176" s="135">
        <f>S176*H176</f>
        <v>0</v>
      </c>
      <c r="AR176" s="136" t="s">
        <v>135</v>
      </c>
      <c r="AT176" s="136" t="s">
        <v>130</v>
      </c>
      <c r="AU176" s="136" t="s">
        <v>79</v>
      </c>
      <c r="AY176" s="15" t="s">
        <v>128</v>
      </c>
      <c r="BE176" s="137">
        <f>IF(N176="základní",J176,0)</f>
        <v>271.02</v>
      </c>
      <c r="BF176" s="137">
        <f>IF(N176="snížená",J176,0)</f>
        <v>0</v>
      </c>
      <c r="BG176" s="137">
        <f>IF(N176="zákl. přenesená",J176,0)</f>
        <v>0</v>
      </c>
      <c r="BH176" s="137">
        <f>IF(N176="sníž. přenesená",J176,0)</f>
        <v>0</v>
      </c>
      <c r="BI176" s="137">
        <f>IF(N176="nulová",J176,0)</f>
        <v>0</v>
      </c>
      <c r="BJ176" s="15" t="s">
        <v>77</v>
      </c>
      <c r="BK176" s="137">
        <f>ROUND(I176*H176,2)</f>
        <v>271.02</v>
      </c>
      <c r="BL176" s="15" t="s">
        <v>135</v>
      </c>
      <c r="BM176" s="136" t="s">
        <v>280</v>
      </c>
    </row>
    <row r="177" spans="2:65" s="1" customFormat="1" ht="19.2">
      <c r="B177" s="30"/>
      <c r="D177" s="138" t="s">
        <v>137</v>
      </c>
      <c r="F177" s="139" t="s">
        <v>281</v>
      </c>
      <c r="I177" s="140"/>
      <c r="L177" s="30"/>
      <c r="M177" s="141"/>
      <c r="T177" s="51"/>
      <c r="AT177" s="15" t="s">
        <v>137</v>
      </c>
      <c r="AU177" s="15" t="s">
        <v>79</v>
      </c>
    </row>
    <row r="178" spans="2:65" s="1" customFormat="1">
      <c r="B178" s="30"/>
      <c r="D178" s="142" t="s">
        <v>139</v>
      </c>
      <c r="F178" s="143" t="s">
        <v>282</v>
      </c>
      <c r="I178" s="140"/>
      <c r="L178" s="30"/>
      <c r="M178" s="141"/>
      <c r="T178" s="51"/>
      <c r="AT178" s="15" t="s">
        <v>139</v>
      </c>
      <c r="AU178" s="15" t="s">
        <v>79</v>
      </c>
    </row>
    <row r="179" spans="2:65" s="12" customFormat="1">
      <c r="B179" s="144"/>
      <c r="D179" s="138" t="s">
        <v>184</v>
      </c>
      <c r="E179" s="145" t="s">
        <v>19</v>
      </c>
      <c r="F179" s="146" t="s">
        <v>283</v>
      </c>
      <c r="H179" s="147">
        <v>0.113</v>
      </c>
      <c r="I179" s="148"/>
      <c r="L179" s="144"/>
      <c r="M179" s="149"/>
      <c r="T179" s="150"/>
      <c r="AT179" s="145" t="s">
        <v>184</v>
      </c>
      <c r="AU179" s="145" t="s">
        <v>79</v>
      </c>
      <c r="AV179" s="12" t="s">
        <v>79</v>
      </c>
      <c r="AW179" s="12" t="s">
        <v>31</v>
      </c>
      <c r="AX179" s="12" t="s">
        <v>77</v>
      </c>
      <c r="AY179" s="145" t="s">
        <v>128</v>
      </c>
    </row>
    <row r="180" spans="2:65" s="1" customFormat="1" ht="24.15" customHeight="1">
      <c r="B180" s="30"/>
      <c r="C180" s="125" t="s">
        <v>284</v>
      </c>
      <c r="D180" s="125" t="s">
        <v>130</v>
      </c>
      <c r="E180" s="126" t="s">
        <v>285</v>
      </c>
      <c r="F180" s="127" t="s">
        <v>286</v>
      </c>
      <c r="G180" s="128" t="s">
        <v>180</v>
      </c>
      <c r="H180" s="129">
        <v>1.26</v>
      </c>
      <c r="I180" s="130">
        <v>5054.8999999999996</v>
      </c>
      <c r="J180" s="131">
        <f>ROUND(I180*H180,2)</f>
        <v>6369.17</v>
      </c>
      <c r="K180" s="127" t="s">
        <v>134</v>
      </c>
      <c r="L180" s="30"/>
      <c r="M180" s="132" t="s">
        <v>19</v>
      </c>
      <c r="N180" s="133" t="s">
        <v>40</v>
      </c>
      <c r="P180" s="134">
        <f>O180*H180</f>
        <v>0</v>
      </c>
      <c r="Q180" s="134">
        <v>2.55328</v>
      </c>
      <c r="R180" s="134">
        <f>Q180*H180</f>
        <v>3.2171327999999999</v>
      </c>
      <c r="S180" s="134">
        <v>0</v>
      </c>
      <c r="T180" s="135">
        <f>S180*H180</f>
        <v>0</v>
      </c>
      <c r="AR180" s="136" t="s">
        <v>135</v>
      </c>
      <c r="AT180" s="136" t="s">
        <v>130</v>
      </c>
      <c r="AU180" s="136" t="s">
        <v>79</v>
      </c>
      <c r="AY180" s="15" t="s">
        <v>128</v>
      </c>
      <c r="BE180" s="137">
        <f>IF(N180="základní",J180,0)</f>
        <v>6369.17</v>
      </c>
      <c r="BF180" s="137">
        <f>IF(N180="snížená",J180,0)</f>
        <v>0</v>
      </c>
      <c r="BG180" s="137">
        <f>IF(N180="zákl. přenesená",J180,0)</f>
        <v>0</v>
      </c>
      <c r="BH180" s="137">
        <f>IF(N180="sníž. přenesená",J180,0)</f>
        <v>0</v>
      </c>
      <c r="BI180" s="137">
        <f>IF(N180="nulová",J180,0)</f>
        <v>0</v>
      </c>
      <c r="BJ180" s="15" t="s">
        <v>77</v>
      </c>
      <c r="BK180" s="137">
        <f>ROUND(I180*H180,2)</f>
        <v>6369.17</v>
      </c>
      <c r="BL180" s="15" t="s">
        <v>135</v>
      </c>
      <c r="BM180" s="136" t="s">
        <v>287</v>
      </c>
    </row>
    <row r="181" spans="2:65" s="1" customFormat="1" ht="19.2">
      <c r="B181" s="30"/>
      <c r="D181" s="138" t="s">
        <v>137</v>
      </c>
      <c r="F181" s="139" t="s">
        <v>288</v>
      </c>
      <c r="I181" s="140"/>
      <c r="L181" s="30"/>
      <c r="M181" s="141"/>
      <c r="T181" s="51"/>
      <c r="AT181" s="15" t="s">
        <v>137</v>
      </c>
      <c r="AU181" s="15" t="s">
        <v>79</v>
      </c>
    </row>
    <row r="182" spans="2:65" s="1" customFormat="1">
      <c r="B182" s="30"/>
      <c r="D182" s="142" t="s">
        <v>139</v>
      </c>
      <c r="F182" s="143" t="s">
        <v>289</v>
      </c>
      <c r="I182" s="140"/>
      <c r="L182" s="30"/>
      <c r="M182" s="141"/>
      <c r="T182" s="51"/>
      <c r="AT182" s="15" t="s">
        <v>139</v>
      </c>
      <c r="AU182" s="15" t="s">
        <v>79</v>
      </c>
    </row>
    <row r="183" spans="2:65" s="12" customFormat="1">
      <c r="B183" s="144"/>
      <c r="D183" s="138" t="s">
        <v>184</v>
      </c>
      <c r="E183" s="145" t="s">
        <v>19</v>
      </c>
      <c r="F183" s="146" t="s">
        <v>290</v>
      </c>
      <c r="H183" s="147">
        <v>1.26</v>
      </c>
      <c r="I183" s="148"/>
      <c r="L183" s="144"/>
      <c r="M183" s="149"/>
      <c r="T183" s="150"/>
      <c r="AT183" s="145" t="s">
        <v>184</v>
      </c>
      <c r="AU183" s="145" t="s">
        <v>79</v>
      </c>
      <c r="AV183" s="12" t="s">
        <v>79</v>
      </c>
      <c r="AW183" s="12" t="s">
        <v>31</v>
      </c>
      <c r="AX183" s="12" t="s">
        <v>77</v>
      </c>
      <c r="AY183" s="145" t="s">
        <v>128</v>
      </c>
    </row>
    <row r="184" spans="2:65" s="1" customFormat="1" ht="21.75" customHeight="1">
      <c r="B184" s="30"/>
      <c r="C184" s="125" t="s">
        <v>291</v>
      </c>
      <c r="D184" s="125" t="s">
        <v>130</v>
      </c>
      <c r="E184" s="126" t="s">
        <v>292</v>
      </c>
      <c r="F184" s="127" t="s">
        <v>293</v>
      </c>
      <c r="G184" s="128" t="s">
        <v>228</v>
      </c>
      <c r="H184" s="129">
        <v>0.189</v>
      </c>
      <c r="I184" s="130">
        <v>54580</v>
      </c>
      <c r="J184" s="131">
        <f>ROUND(I184*H184,2)</f>
        <v>10315.620000000001</v>
      </c>
      <c r="K184" s="127" t="s">
        <v>134</v>
      </c>
      <c r="L184" s="30"/>
      <c r="M184" s="132" t="s">
        <v>19</v>
      </c>
      <c r="N184" s="133" t="s">
        <v>40</v>
      </c>
      <c r="P184" s="134">
        <f>O184*H184</f>
        <v>0</v>
      </c>
      <c r="Q184" s="134">
        <v>1.0421199999999999</v>
      </c>
      <c r="R184" s="134">
        <f>Q184*H184</f>
        <v>0.19696068</v>
      </c>
      <c r="S184" s="134">
        <v>0</v>
      </c>
      <c r="T184" s="135">
        <f>S184*H184</f>
        <v>0</v>
      </c>
      <c r="AR184" s="136" t="s">
        <v>135</v>
      </c>
      <c r="AT184" s="136" t="s">
        <v>130</v>
      </c>
      <c r="AU184" s="136" t="s">
        <v>79</v>
      </c>
      <c r="AY184" s="15" t="s">
        <v>128</v>
      </c>
      <c r="BE184" s="137">
        <f>IF(N184="základní",J184,0)</f>
        <v>10315.620000000001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5" t="s">
        <v>77</v>
      </c>
      <c r="BK184" s="137">
        <f>ROUND(I184*H184,2)</f>
        <v>10315.620000000001</v>
      </c>
      <c r="BL184" s="15" t="s">
        <v>135</v>
      </c>
      <c r="BM184" s="136" t="s">
        <v>294</v>
      </c>
    </row>
    <row r="185" spans="2:65" s="1" customFormat="1">
      <c r="B185" s="30"/>
      <c r="D185" s="138" t="s">
        <v>137</v>
      </c>
      <c r="F185" s="139" t="s">
        <v>295</v>
      </c>
      <c r="I185" s="140"/>
      <c r="L185" s="30"/>
      <c r="M185" s="141"/>
      <c r="T185" s="51"/>
      <c r="AT185" s="15" t="s">
        <v>137</v>
      </c>
      <c r="AU185" s="15" t="s">
        <v>79</v>
      </c>
    </row>
    <row r="186" spans="2:65" s="1" customFormat="1">
      <c r="B186" s="30"/>
      <c r="D186" s="142" t="s">
        <v>139</v>
      </c>
      <c r="F186" s="143" t="s">
        <v>296</v>
      </c>
      <c r="I186" s="140"/>
      <c r="L186" s="30"/>
      <c r="M186" s="141"/>
      <c r="T186" s="51"/>
      <c r="AT186" s="15" t="s">
        <v>139</v>
      </c>
      <c r="AU186" s="15" t="s">
        <v>79</v>
      </c>
    </row>
    <row r="187" spans="2:65" s="12" customFormat="1">
      <c r="B187" s="144"/>
      <c r="D187" s="138" t="s">
        <v>184</v>
      </c>
      <c r="E187" s="145" t="s">
        <v>19</v>
      </c>
      <c r="F187" s="146" t="s">
        <v>297</v>
      </c>
      <c r="H187" s="147">
        <v>0.189</v>
      </c>
      <c r="I187" s="148"/>
      <c r="L187" s="144"/>
      <c r="M187" s="149"/>
      <c r="T187" s="150"/>
      <c r="AT187" s="145" t="s">
        <v>184</v>
      </c>
      <c r="AU187" s="145" t="s">
        <v>79</v>
      </c>
      <c r="AV187" s="12" t="s">
        <v>79</v>
      </c>
      <c r="AW187" s="12" t="s">
        <v>31</v>
      </c>
      <c r="AX187" s="12" t="s">
        <v>77</v>
      </c>
      <c r="AY187" s="145" t="s">
        <v>128</v>
      </c>
    </row>
    <row r="188" spans="2:65" s="1" customFormat="1" ht="21.75" customHeight="1">
      <c r="B188" s="30"/>
      <c r="C188" s="125" t="s">
        <v>298</v>
      </c>
      <c r="D188" s="125" t="s">
        <v>130</v>
      </c>
      <c r="E188" s="126" t="s">
        <v>299</v>
      </c>
      <c r="F188" s="127" t="s">
        <v>300</v>
      </c>
      <c r="G188" s="128" t="s">
        <v>133</v>
      </c>
      <c r="H188" s="129">
        <v>4.5</v>
      </c>
      <c r="I188" s="130">
        <v>548</v>
      </c>
      <c r="J188" s="131">
        <f>ROUND(I188*H188,2)</f>
        <v>2466</v>
      </c>
      <c r="K188" s="127" t="s">
        <v>134</v>
      </c>
      <c r="L188" s="30"/>
      <c r="M188" s="132" t="s">
        <v>19</v>
      </c>
      <c r="N188" s="133" t="s">
        <v>40</v>
      </c>
      <c r="P188" s="134">
        <f>O188*H188</f>
        <v>0</v>
      </c>
      <c r="Q188" s="134">
        <v>5.3899999999999998E-3</v>
      </c>
      <c r="R188" s="134">
        <f>Q188*H188</f>
        <v>2.4254999999999999E-2</v>
      </c>
      <c r="S188" s="134">
        <v>0</v>
      </c>
      <c r="T188" s="135">
        <f>S188*H188</f>
        <v>0</v>
      </c>
      <c r="AR188" s="136" t="s">
        <v>135</v>
      </c>
      <c r="AT188" s="136" t="s">
        <v>130</v>
      </c>
      <c r="AU188" s="136" t="s">
        <v>79</v>
      </c>
      <c r="AY188" s="15" t="s">
        <v>128</v>
      </c>
      <c r="BE188" s="137">
        <f>IF(N188="základní",J188,0)</f>
        <v>2466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5" t="s">
        <v>77</v>
      </c>
      <c r="BK188" s="137">
        <f>ROUND(I188*H188,2)</f>
        <v>2466</v>
      </c>
      <c r="BL188" s="15" t="s">
        <v>135</v>
      </c>
      <c r="BM188" s="136" t="s">
        <v>301</v>
      </c>
    </row>
    <row r="189" spans="2:65" s="1" customFormat="1" ht="19.2">
      <c r="B189" s="30"/>
      <c r="D189" s="138" t="s">
        <v>137</v>
      </c>
      <c r="F189" s="139" t="s">
        <v>302</v>
      </c>
      <c r="I189" s="140"/>
      <c r="L189" s="30"/>
      <c r="M189" s="141"/>
      <c r="T189" s="51"/>
      <c r="AT189" s="15" t="s">
        <v>137</v>
      </c>
      <c r="AU189" s="15" t="s">
        <v>79</v>
      </c>
    </row>
    <row r="190" spans="2:65" s="1" customFormat="1">
      <c r="B190" s="30"/>
      <c r="D190" s="142" t="s">
        <v>139</v>
      </c>
      <c r="F190" s="143" t="s">
        <v>303</v>
      </c>
      <c r="I190" s="140"/>
      <c r="L190" s="30"/>
      <c r="M190" s="141"/>
      <c r="T190" s="51"/>
      <c r="AT190" s="15" t="s">
        <v>139</v>
      </c>
      <c r="AU190" s="15" t="s">
        <v>79</v>
      </c>
    </row>
    <row r="191" spans="2:65" s="12" customFormat="1">
      <c r="B191" s="144"/>
      <c r="D191" s="138" t="s">
        <v>184</v>
      </c>
      <c r="E191" s="145" t="s">
        <v>19</v>
      </c>
      <c r="F191" s="146" t="s">
        <v>304</v>
      </c>
      <c r="H191" s="147">
        <v>4.5</v>
      </c>
      <c r="I191" s="148"/>
      <c r="L191" s="144"/>
      <c r="M191" s="149"/>
      <c r="T191" s="150"/>
      <c r="AT191" s="145" t="s">
        <v>184</v>
      </c>
      <c r="AU191" s="145" t="s">
        <v>79</v>
      </c>
      <c r="AV191" s="12" t="s">
        <v>79</v>
      </c>
      <c r="AW191" s="12" t="s">
        <v>31</v>
      </c>
      <c r="AX191" s="12" t="s">
        <v>77</v>
      </c>
      <c r="AY191" s="145" t="s">
        <v>128</v>
      </c>
    </row>
    <row r="192" spans="2:65" s="1" customFormat="1" ht="21.75" customHeight="1">
      <c r="B192" s="30"/>
      <c r="C192" s="125" t="s">
        <v>305</v>
      </c>
      <c r="D192" s="125" t="s">
        <v>130</v>
      </c>
      <c r="E192" s="126" t="s">
        <v>306</v>
      </c>
      <c r="F192" s="127" t="s">
        <v>307</v>
      </c>
      <c r="G192" s="128" t="s">
        <v>133</v>
      </c>
      <c r="H192" s="129">
        <v>4.5</v>
      </c>
      <c r="I192" s="130">
        <v>129</v>
      </c>
      <c r="J192" s="131">
        <f>ROUND(I192*H192,2)</f>
        <v>580.5</v>
      </c>
      <c r="K192" s="127" t="s">
        <v>134</v>
      </c>
      <c r="L192" s="30"/>
      <c r="M192" s="132" t="s">
        <v>19</v>
      </c>
      <c r="N192" s="133" t="s">
        <v>40</v>
      </c>
      <c r="P192" s="134">
        <f>O192*H192</f>
        <v>0</v>
      </c>
      <c r="Q192" s="134">
        <v>0</v>
      </c>
      <c r="R192" s="134">
        <f>Q192*H192</f>
        <v>0</v>
      </c>
      <c r="S192" s="134">
        <v>0</v>
      </c>
      <c r="T192" s="135">
        <f>S192*H192</f>
        <v>0</v>
      </c>
      <c r="AR192" s="136" t="s">
        <v>135</v>
      </c>
      <c r="AT192" s="136" t="s">
        <v>130</v>
      </c>
      <c r="AU192" s="136" t="s">
        <v>79</v>
      </c>
      <c r="AY192" s="15" t="s">
        <v>128</v>
      </c>
      <c r="BE192" s="137">
        <f>IF(N192="základní",J192,0)</f>
        <v>580.5</v>
      </c>
      <c r="BF192" s="137">
        <f>IF(N192="snížená",J192,0)</f>
        <v>0</v>
      </c>
      <c r="BG192" s="137">
        <f>IF(N192="zákl. přenesená",J192,0)</f>
        <v>0</v>
      </c>
      <c r="BH192" s="137">
        <f>IF(N192="sníž. přenesená",J192,0)</f>
        <v>0</v>
      </c>
      <c r="BI192" s="137">
        <f>IF(N192="nulová",J192,0)</f>
        <v>0</v>
      </c>
      <c r="BJ192" s="15" t="s">
        <v>77</v>
      </c>
      <c r="BK192" s="137">
        <f>ROUND(I192*H192,2)</f>
        <v>580.5</v>
      </c>
      <c r="BL192" s="15" t="s">
        <v>135</v>
      </c>
      <c r="BM192" s="136" t="s">
        <v>308</v>
      </c>
    </row>
    <row r="193" spans="2:65" s="1" customFormat="1" ht="19.2">
      <c r="B193" s="30"/>
      <c r="D193" s="138" t="s">
        <v>137</v>
      </c>
      <c r="F193" s="139" t="s">
        <v>309</v>
      </c>
      <c r="I193" s="140"/>
      <c r="L193" s="30"/>
      <c r="M193" s="141"/>
      <c r="T193" s="51"/>
      <c r="AT193" s="15" t="s">
        <v>137</v>
      </c>
      <c r="AU193" s="15" t="s">
        <v>79</v>
      </c>
    </row>
    <row r="194" spans="2:65" s="1" customFormat="1">
      <c r="B194" s="30"/>
      <c r="D194" s="142" t="s">
        <v>139</v>
      </c>
      <c r="F194" s="143" t="s">
        <v>310</v>
      </c>
      <c r="I194" s="140"/>
      <c r="L194" s="30"/>
      <c r="M194" s="141"/>
      <c r="T194" s="51"/>
      <c r="AT194" s="15" t="s">
        <v>139</v>
      </c>
      <c r="AU194" s="15" t="s">
        <v>79</v>
      </c>
    </row>
    <row r="195" spans="2:65" s="11" customFormat="1" ht="22.8" customHeight="1">
      <c r="B195" s="113"/>
      <c r="D195" s="114" t="s">
        <v>68</v>
      </c>
      <c r="E195" s="123" t="s">
        <v>135</v>
      </c>
      <c r="F195" s="123" t="s">
        <v>311</v>
      </c>
      <c r="I195" s="116"/>
      <c r="J195" s="124">
        <f>BK195</f>
        <v>3850.44</v>
      </c>
      <c r="L195" s="113"/>
      <c r="M195" s="118"/>
      <c r="P195" s="119">
        <f>SUM(P196:P199)</f>
        <v>0</v>
      </c>
      <c r="R195" s="119">
        <f>SUM(R196:R199)</f>
        <v>0</v>
      </c>
      <c r="T195" s="120">
        <f>SUM(T196:T199)</f>
        <v>0</v>
      </c>
      <c r="AR195" s="114" t="s">
        <v>77</v>
      </c>
      <c r="AT195" s="121" t="s">
        <v>68</v>
      </c>
      <c r="AU195" s="121" t="s">
        <v>77</v>
      </c>
      <c r="AY195" s="114" t="s">
        <v>128</v>
      </c>
      <c r="BK195" s="122">
        <f>SUM(BK196:BK199)</f>
        <v>3850.44</v>
      </c>
    </row>
    <row r="196" spans="2:65" s="1" customFormat="1" ht="24.15" customHeight="1">
      <c r="B196" s="30"/>
      <c r="C196" s="125" t="s">
        <v>312</v>
      </c>
      <c r="D196" s="125" t="s">
        <v>130</v>
      </c>
      <c r="E196" s="126" t="s">
        <v>313</v>
      </c>
      <c r="F196" s="127" t="s">
        <v>314</v>
      </c>
      <c r="G196" s="128" t="s">
        <v>180</v>
      </c>
      <c r="H196" s="129">
        <v>2.2000000000000002</v>
      </c>
      <c r="I196" s="130">
        <v>1750.2</v>
      </c>
      <c r="J196" s="131">
        <f>ROUND(I196*H196,2)</f>
        <v>3850.44</v>
      </c>
      <c r="K196" s="127" t="s">
        <v>134</v>
      </c>
      <c r="L196" s="30"/>
      <c r="M196" s="132" t="s">
        <v>19</v>
      </c>
      <c r="N196" s="133" t="s">
        <v>40</v>
      </c>
      <c r="P196" s="134">
        <f>O196*H196</f>
        <v>0</v>
      </c>
      <c r="Q196" s="134">
        <v>0</v>
      </c>
      <c r="R196" s="134">
        <f>Q196*H196</f>
        <v>0</v>
      </c>
      <c r="S196" s="134">
        <v>0</v>
      </c>
      <c r="T196" s="135">
        <f>S196*H196</f>
        <v>0</v>
      </c>
      <c r="AR196" s="136" t="s">
        <v>135</v>
      </c>
      <c r="AT196" s="136" t="s">
        <v>130</v>
      </c>
      <c r="AU196" s="136" t="s">
        <v>79</v>
      </c>
      <c r="AY196" s="15" t="s">
        <v>128</v>
      </c>
      <c r="BE196" s="137">
        <f>IF(N196="základní",J196,0)</f>
        <v>3850.44</v>
      </c>
      <c r="BF196" s="137">
        <f>IF(N196="snížená",J196,0)</f>
        <v>0</v>
      </c>
      <c r="BG196" s="137">
        <f>IF(N196="zákl. přenesená",J196,0)</f>
        <v>0</v>
      </c>
      <c r="BH196" s="137">
        <f>IF(N196="sníž. přenesená",J196,0)</f>
        <v>0</v>
      </c>
      <c r="BI196" s="137">
        <f>IF(N196="nulová",J196,0)</f>
        <v>0</v>
      </c>
      <c r="BJ196" s="15" t="s">
        <v>77</v>
      </c>
      <c r="BK196" s="137">
        <f>ROUND(I196*H196,2)</f>
        <v>3850.44</v>
      </c>
      <c r="BL196" s="15" t="s">
        <v>135</v>
      </c>
      <c r="BM196" s="136" t="s">
        <v>315</v>
      </c>
    </row>
    <row r="197" spans="2:65" s="1" customFormat="1" ht="19.2">
      <c r="B197" s="30"/>
      <c r="D197" s="138" t="s">
        <v>137</v>
      </c>
      <c r="F197" s="139" t="s">
        <v>316</v>
      </c>
      <c r="I197" s="140"/>
      <c r="L197" s="30"/>
      <c r="M197" s="141"/>
      <c r="T197" s="51"/>
      <c r="AT197" s="15" t="s">
        <v>137</v>
      </c>
      <c r="AU197" s="15" t="s">
        <v>79</v>
      </c>
    </row>
    <row r="198" spans="2:65" s="1" customFormat="1">
      <c r="B198" s="30"/>
      <c r="D198" s="142" t="s">
        <v>139</v>
      </c>
      <c r="F198" s="143" t="s">
        <v>317</v>
      </c>
      <c r="I198" s="140"/>
      <c r="L198" s="30"/>
      <c r="M198" s="141"/>
      <c r="T198" s="51"/>
      <c r="AT198" s="15" t="s">
        <v>139</v>
      </c>
      <c r="AU198" s="15" t="s">
        <v>79</v>
      </c>
    </row>
    <row r="199" spans="2:65" s="12" customFormat="1">
      <c r="B199" s="144"/>
      <c r="D199" s="138" t="s">
        <v>184</v>
      </c>
      <c r="E199" s="145" t="s">
        <v>19</v>
      </c>
      <c r="F199" s="146" t="s">
        <v>318</v>
      </c>
      <c r="H199" s="147">
        <v>2.2000000000000002</v>
      </c>
      <c r="I199" s="148"/>
      <c r="L199" s="144"/>
      <c r="M199" s="149"/>
      <c r="T199" s="150"/>
      <c r="AT199" s="145" t="s">
        <v>184</v>
      </c>
      <c r="AU199" s="145" t="s">
        <v>79</v>
      </c>
      <c r="AV199" s="12" t="s">
        <v>79</v>
      </c>
      <c r="AW199" s="12" t="s">
        <v>31</v>
      </c>
      <c r="AX199" s="12" t="s">
        <v>77</v>
      </c>
      <c r="AY199" s="145" t="s">
        <v>128</v>
      </c>
    </row>
    <row r="200" spans="2:65" s="11" customFormat="1" ht="22.8" customHeight="1">
      <c r="B200" s="113"/>
      <c r="D200" s="114" t="s">
        <v>68</v>
      </c>
      <c r="E200" s="123" t="s">
        <v>157</v>
      </c>
      <c r="F200" s="123" t="s">
        <v>319</v>
      </c>
      <c r="I200" s="116"/>
      <c r="J200" s="124">
        <f>BK200</f>
        <v>19280</v>
      </c>
      <c r="L200" s="113"/>
      <c r="M200" s="118"/>
      <c r="P200" s="119">
        <f>SUM(P201:P221)</f>
        <v>0</v>
      </c>
      <c r="R200" s="119">
        <f>SUM(R201:R221)</f>
        <v>2.8550399999999998</v>
      </c>
      <c r="T200" s="120">
        <f>SUM(T201:T221)</f>
        <v>0</v>
      </c>
      <c r="AR200" s="114" t="s">
        <v>77</v>
      </c>
      <c r="AT200" s="121" t="s">
        <v>68</v>
      </c>
      <c r="AU200" s="121" t="s">
        <v>77</v>
      </c>
      <c r="AY200" s="114" t="s">
        <v>128</v>
      </c>
      <c r="BK200" s="122">
        <f>SUM(BK201:BK221)</f>
        <v>19280</v>
      </c>
    </row>
    <row r="201" spans="2:65" s="1" customFormat="1" ht="24.15" customHeight="1">
      <c r="B201" s="30"/>
      <c r="C201" s="125" t="s">
        <v>320</v>
      </c>
      <c r="D201" s="125" t="s">
        <v>130</v>
      </c>
      <c r="E201" s="126" t="s">
        <v>321</v>
      </c>
      <c r="F201" s="127" t="s">
        <v>322</v>
      </c>
      <c r="G201" s="128" t="s">
        <v>133</v>
      </c>
      <c r="H201" s="129">
        <v>4</v>
      </c>
      <c r="I201" s="130">
        <v>245.3</v>
      </c>
      <c r="J201" s="131">
        <f>ROUND(I201*H201,2)</f>
        <v>981.2</v>
      </c>
      <c r="K201" s="127" t="s">
        <v>134</v>
      </c>
      <c r="L201" s="30"/>
      <c r="M201" s="132" t="s">
        <v>19</v>
      </c>
      <c r="N201" s="133" t="s">
        <v>40</v>
      </c>
      <c r="P201" s="134">
        <f>O201*H201</f>
        <v>0</v>
      </c>
      <c r="Q201" s="134">
        <v>0</v>
      </c>
      <c r="R201" s="134">
        <f>Q201*H201</f>
        <v>0</v>
      </c>
      <c r="S201" s="134">
        <v>0</v>
      </c>
      <c r="T201" s="135">
        <f>S201*H201</f>
        <v>0</v>
      </c>
      <c r="AR201" s="136" t="s">
        <v>135</v>
      </c>
      <c r="AT201" s="136" t="s">
        <v>130</v>
      </c>
      <c r="AU201" s="136" t="s">
        <v>79</v>
      </c>
      <c r="AY201" s="15" t="s">
        <v>128</v>
      </c>
      <c r="BE201" s="137">
        <f>IF(N201="základní",J201,0)</f>
        <v>981.2</v>
      </c>
      <c r="BF201" s="137">
        <f>IF(N201="snížená",J201,0)</f>
        <v>0</v>
      </c>
      <c r="BG201" s="137">
        <f>IF(N201="zákl. přenesená",J201,0)</f>
        <v>0</v>
      </c>
      <c r="BH201" s="137">
        <f>IF(N201="sníž. přenesená",J201,0)</f>
        <v>0</v>
      </c>
      <c r="BI201" s="137">
        <f>IF(N201="nulová",J201,0)</f>
        <v>0</v>
      </c>
      <c r="BJ201" s="15" t="s">
        <v>77</v>
      </c>
      <c r="BK201" s="137">
        <f>ROUND(I201*H201,2)</f>
        <v>981.2</v>
      </c>
      <c r="BL201" s="15" t="s">
        <v>135</v>
      </c>
      <c r="BM201" s="136" t="s">
        <v>323</v>
      </c>
    </row>
    <row r="202" spans="2:65" s="1" customFormat="1" ht="28.8">
      <c r="B202" s="30"/>
      <c r="D202" s="138" t="s">
        <v>137</v>
      </c>
      <c r="F202" s="139" t="s">
        <v>324</v>
      </c>
      <c r="I202" s="140"/>
      <c r="L202" s="30"/>
      <c r="M202" s="141"/>
      <c r="T202" s="51"/>
      <c r="AT202" s="15" t="s">
        <v>137</v>
      </c>
      <c r="AU202" s="15" t="s">
        <v>79</v>
      </c>
    </row>
    <row r="203" spans="2:65" s="1" customFormat="1">
      <c r="B203" s="30"/>
      <c r="D203" s="142" t="s">
        <v>139</v>
      </c>
      <c r="F203" s="143" t="s">
        <v>325</v>
      </c>
      <c r="I203" s="140"/>
      <c r="L203" s="30"/>
      <c r="M203" s="141"/>
      <c r="T203" s="51"/>
      <c r="AT203" s="15" t="s">
        <v>139</v>
      </c>
      <c r="AU203" s="15" t="s">
        <v>79</v>
      </c>
    </row>
    <row r="204" spans="2:65" s="1" customFormat="1" ht="24.15" customHeight="1">
      <c r="B204" s="30"/>
      <c r="C204" s="125" t="s">
        <v>326</v>
      </c>
      <c r="D204" s="125" t="s">
        <v>130</v>
      </c>
      <c r="E204" s="126" t="s">
        <v>327</v>
      </c>
      <c r="F204" s="127" t="s">
        <v>328</v>
      </c>
      <c r="G204" s="128" t="s">
        <v>133</v>
      </c>
      <c r="H204" s="129">
        <v>4</v>
      </c>
      <c r="I204" s="130">
        <v>251</v>
      </c>
      <c r="J204" s="131">
        <f>ROUND(I204*H204,2)</f>
        <v>1004</v>
      </c>
      <c r="K204" s="127" t="s">
        <v>134</v>
      </c>
      <c r="L204" s="30"/>
      <c r="M204" s="132" t="s">
        <v>19</v>
      </c>
      <c r="N204" s="133" t="s">
        <v>40</v>
      </c>
      <c r="P204" s="134">
        <f>O204*H204</f>
        <v>0</v>
      </c>
      <c r="Q204" s="134">
        <v>0</v>
      </c>
      <c r="R204" s="134">
        <f>Q204*H204</f>
        <v>0</v>
      </c>
      <c r="S204" s="134">
        <v>0</v>
      </c>
      <c r="T204" s="135">
        <f>S204*H204</f>
        <v>0</v>
      </c>
      <c r="AR204" s="136" t="s">
        <v>135</v>
      </c>
      <c r="AT204" s="136" t="s">
        <v>130</v>
      </c>
      <c r="AU204" s="136" t="s">
        <v>79</v>
      </c>
      <c r="AY204" s="15" t="s">
        <v>128</v>
      </c>
      <c r="BE204" s="137">
        <f>IF(N204="základní",J204,0)</f>
        <v>1004</v>
      </c>
      <c r="BF204" s="137">
        <f>IF(N204="snížená",J204,0)</f>
        <v>0</v>
      </c>
      <c r="BG204" s="137">
        <f>IF(N204="zákl. přenesená",J204,0)</f>
        <v>0</v>
      </c>
      <c r="BH204" s="137">
        <f>IF(N204="sníž. přenesená",J204,0)</f>
        <v>0</v>
      </c>
      <c r="BI204" s="137">
        <f>IF(N204="nulová",J204,0)</f>
        <v>0</v>
      </c>
      <c r="BJ204" s="15" t="s">
        <v>77</v>
      </c>
      <c r="BK204" s="137">
        <f>ROUND(I204*H204,2)</f>
        <v>1004</v>
      </c>
      <c r="BL204" s="15" t="s">
        <v>135</v>
      </c>
      <c r="BM204" s="136" t="s">
        <v>329</v>
      </c>
    </row>
    <row r="205" spans="2:65" s="1" customFormat="1" ht="28.8">
      <c r="B205" s="30"/>
      <c r="D205" s="138" t="s">
        <v>137</v>
      </c>
      <c r="F205" s="139" t="s">
        <v>330</v>
      </c>
      <c r="I205" s="140"/>
      <c r="L205" s="30"/>
      <c r="M205" s="141"/>
      <c r="T205" s="51"/>
      <c r="AT205" s="15" t="s">
        <v>137</v>
      </c>
      <c r="AU205" s="15" t="s">
        <v>79</v>
      </c>
    </row>
    <row r="206" spans="2:65" s="1" customFormat="1">
      <c r="B206" s="30"/>
      <c r="D206" s="142" t="s">
        <v>139</v>
      </c>
      <c r="F206" s="143" t="s">
        <v>331</v>
      </c>
      <c r="I206" s="140"/>
      <c r="L206" s="30"/>
      <c r="M206" s="141"/>
      <c r="T206" s="51"/>
      <c r="AT206" s="15" t="s">
        <v>139</v>
      </c>
      <c r="AU206" s="15" t="s">
        <v>79</v>
      </c>
    </row>
    <row r="207" spans="2:65" s="1" customFormat="1" ht="24.15" customHeight="1">
      <c r="B207" s="30"/>
      <c r="C207" s="125" t="s">
        <v>332</v>
      </c>
      <c r="D207" s="125" t="s">
        <v>130</v>
      </c>
      <c r="E207" s="126" t="s">
        <v>333</v>
      </c>
      <c r="F207" s="127" t="s">
        <v>334</v>
      </c>
      <c r="G207" s="128" t="s">
        <v>133</v>
      </c>
      <c r="H207" s="129">
        <v>4</v>
      </c>
      <c r="I207" s="130">
        <v>16</v>
      </c>
      <c r="J207" s="131">
        <f>ROUND(I207*H207,2)</f>
        <v>64</v>
      </c>
      <c r="K207" s="127" t="s">
        <v>134</v>
      </c>
      <c r="L207" s="30"/>
      <c r="M207" s="132" t="s">
        <v>19</v>
      </c>
      <c r="N207" s="133" t="s">
        <v>40</v>
      </c>
      <c r="P207" s="134">
        <f>O207*H207</f>
        <v>0</v>
      </c>
      <c r="Q207" s="134">
        <v>0</v>
      </c>
      <c r="R207" s="134">
        <f>Q207*H207</f>
        <v>0</v>
      </c>
      <c r="S207" s="134">
        <v>0</v>
      </c>
      <c r="T207" s="135">
        <f>S207*H207</f>
        <v>0</v>
      </c>
      <c r="AR207" s="136" t="s">
        <v>135</v>
      </c>
      <c r="AT207" s="136" t="s">
        <v>130</v>
      </c>
      <c r="AU207" s="136" t="s">
        <v>79</v>
      </c>
      <c r="AY207" s="15" t="s">
        <v>128</v>
      </c>
      <c r="BE207" s="137">
        <f>IF(N207="základní",J207,0)</f>
        <v>64</v>
      </c>
      <c r="BF207" s="137">
        <f>IF(N207="snížená",J207,0)</f>
        <v>0</v>
      </c>
      <c r="BG207" s="137">
        <f>IF(N207="zákl. přenesená",J207,0)</f>
        <v>0</v>
      </c>
      <c r="BH207" s="137">
        <f>IF(N207="sníž. přenesená",J207,0)</f>
        <v>0</v>
      </c>
      <c r="BI207" s="137">
        <f>IF(N207="nulová",J207,0)</f>
        <v>0</v>
      </c>
      <c r="BJ207" s="15" t="s">
        <v>77</v>
      </c>
      <c r="BK207" s="137">
        <f>ROUND(I207*H207,2)</f>
        <v>64</v>
      </c>
      <c r="BL207" s="15" t="s">
        <v>135</v>
      </c>
      <c r="BM207" s="136" t="s">
        <v>335</v>
      </c>
    </row>
    <row r="208" spans="2:65" s="1" customFormat="1" ht="19.2">
      <c r="B208" s="30"/>
      <c r="D208" s="138" t="s">
        <v>137</v>
      </c>
      <c r="F208" s="139" t="s">
        <v>336</v>
      </c>
      <c r="I208" s="140"/>
      <c r="L208" s="30"/>
      <c r="M208" s="141"/>
      <c r="T208" s="51"/>
      <c r="AT208" s="15" t="s">
        <v>137</v>
      </c>
      <c r="AU208" s="15" t="s">
        <v>79</v>
      </c>
    </row>
    <row r="209" spans="2:65" s="1" customFormat="1">
      <c r="B209" s="30"/>
      <c r="D209" s="142" t="s">
        <v>139</v>
      </c>
      <c r="F209" s="143" t="s">
        <v>337</v>
      </c>
      <c r="I209" s="140"/>
      <c r="L209" s="30"/>
      <c r="M209" s="141"/>
      <c r="T209" s="51"/>
      <c r="AT209" s="15" t="s">
        <v>139</v>
      </c>
      <c r="AU209" s="15" t="s">
        <v>79</v>
      </c>
    </row>
    <row r="210" spans="2:65" s="1" customFormat="1" ht="21.75" customHeight="1">
      <c r="B210" s="30"/>
      <c r="C210" s="125" t="s">
        <v>338</v>
      </c>
      <c r="D210" s="125" t="s">
        <v>130</v>
      </c>
      <c r="E210" s="126" t="s">
        <v>339</v>
      </c>
      <c r="F210" s="127" t="s">
        <v>340</v>
      </c>
      <c r="G210" s="128" t="s">
        <v>133</v>
      </c>
      <c r="H210" s="129">
        <v>4</v>
      </c>
      <c r="I210" s="130">
        <v>7.2</v>
      </c>
      <c r="J210" s="131">
        <f>ROUND(I210*H210,2)</f>
        <v>28.8</v>
      </c>
      <c r="K210" s="127" t="s">
        <v>134</v>
      </c>
      <c r="L210" s="30"/>
      <c r="M210" s="132" t="s">
        <v>19</v>
      </c>
      <c r="N210" s="133" t="s">
        <v>40</v>
      </c>
      <c r="P210" s="134">
        <f>O210*H210</f>
        <v>0</v>
      </c>
      <c r="Q210" s="134">
        <v>0</v>
      </c>
      <c r="R210" s="134">
        <f>Q210*H210</f>
        <v>0</v>
      </c>
      <c r="S210" s="134">
        <v>0</v>
      </c>
      <c r="T210" s="135">
        <f>S210*H210</f>
        <v>0</v>
      </c>
      <c r="AR210" s="136" t="s">
        <v>135</v>
      </c>
      <c r="AT210" s="136" t="s">
        <v>130</v>
      </c>
      <c r="AU210" s="136" t="s">
        <v>79</v>
      </c>
      <c r="AY210" s="15" t="s">
        <v>128</v>
      </c>
      <c r="BE210" s="137">
        <f>IF(N210="základní",J210,0)</f>
        <v>28.8</v>
      </c>
      <c r="BF210" s="137">
        <f>IF(N210="snížená",J210,0)</f>
        <v>0</v>
      </c>
      <c r="BG210" s="137">
        <f>IF(N210="zákl. přenesená",J210,0)</f>
        <v>0</v>
      </c>
      <c r="BH210" s="137">
        <f>IF(N210="sníž. přenesená",J210,0)</f>
        <v>0</v>
      </c>
      <c r="BI210" s="137">
        <f>IF(N210="nulová",J210,0)</f>
        <v>0</v>
      </c>
      <c r="BJ210" s="15" t="s">
        <v>77</v>
      </c>
      <c r="BK210" s="137">
        <f>ROUND(I210*H210,2)</f>
        <v>28.8</v>
      </c>
      <c r="BL210" s="15" t="s">
        <v>135</v>
      </c>
      <c r="BM210" s="136" t="s">
        <v>341</v>
      </c>
    </row>
    <row r="211" spans="2:65" s="1" customFormat="1" ht="19.2">
      <c r="B211" s="30"/>
      <c r="D211" s="138" t="s">
        <v>137</v>
      </c>
      <c r="F211" s="139" t="s">
        <v>342</v>
      </c>
      <c r="I211" s="140"/>
      <c r="L211" s="30"/>
      <c r="M211" s="141"/>
      <c r="T211" s="51"/>
      <c r="AT211" s="15" t="s">
        <v>137</v>
      </c>
      <c r="AU211" s="15" t="s">
        <v>79</v>
      </c>
    </row>
    <row r="212" spans="2:65" s="1" customFormat="1">
      <c r="B212" s="30"/>
      <c r="D212" s="142" t="s">
        <v>139</v>
      </c>
      <c r="F212" s="143" t="s">
        <v>343</v>
      </c>
      <c r="I212" s="140"/>
      <c r="L212" s="30"/>
      <c r="M212" s="141"/>
      <c r="T212" s="51"/>
      <c r="AT212" s="15" t="s">
        <v>139</v>
      </c>
      <c r="AU212" s="15" t="s">
        <v>79</v>
      </c>
    </row>
    <row r="213" spans="2:65" s="1" customFormat="1" ht="24.15" customHeight="1">
      <c r="B213" s="30"/>
      <c r="C213" s="125" t="s">
        <v>344</v>
      </c>
      <c r="D213" s="125" t="s">
        <v>130</v>
      </c>
      <c r="E213" s="126" t="s">
        <v>345</v>
      </c>
      <c r="F213" s="127" t="s">
        <v>346</v>
      </c>
      <c r="G213" s="128" t="s">
        <v>133</v>
      </c>
      <c r="H213" s="129">
        <v>4</v>
      </c>
      <c r="I213" s="130">
        <v>338.3</v>
      </c>
      <c r="J213" s="131">
        <f>ROUND(I213*H213,2)</f>
        <v>1353.2</v>
      </c>
      <c r="K213" s="127" t="s">
        <v>134</v>
      </c>
      <c r="L213" s="30"/>
      <c r="M213" s="132" t="s">
        <v>19</v>
      </c>
      <c r="N213" s="133" t="s">
        <v>40</v>
      </c>
      <c r="P213" s="134">
        <f>O213*H213</f>
        <v>0</v>
      </c>
      <c r="Q213" s="134">
        <v>0</v>
      </c>
      <c r="R213" s="134">
        <f>Q213*H213</f>
        <v>0</v>
      </c>
      <c r="S213" s="134">
        <v>0</v>
      </c>
      <c r="T213" s="135">
        <f>S213*H213</f>
        <v>0</v>
      </c>
      <c r="AR213" s="136" t="s">
        <v>135</v>
      </c>
      <c r="AT213" s="136" t="s">
        <v>130</v>
      </c>
      <c r="AU213" s="136" t="s">
        <v>79</v>
      </c>
      <c r="AY213" s="15" t="s">
        <v>128</v>
      </c>
      <c r="BE213" s="137">
        <f>IF(N213="základní",J213,0)</f>
        <v>1353.2</v>
      </c>
      <c r="BF213" s="137">
        <f>IF(N213="snížená",J213,0)</f>
        <v>0</v>
      </c>
      <c r="BG213" s="137">
        <f>IF(N213="zákl. přenesená",J213,0)</f>
        <v>0</v>
      </c>
      <c r="BH213" s="137">
        <f>IF(N213="sníž. přenesená",J213,0)</f>
        <v>0</v>
      </c>
      <c r="BI213" s="137">
        <f>IF(N213="nulová",J213,0)</f>
        <v>0</v>
      </c>
      <c r="BJ213" s="15" t="s">
        <v>77</v>
      </c>
      <c r="BK213" s="137">
        <f>ROUND(I213*H213,2)</f>
        <v>1353.2</v>
      </c>
      <c r="BL213" s="15" t="s">
        <v>135</v>
      </c>
      <c r="BM213" s="136" t="s">
        <v>347</v>
      </c>
    </row>
    <row r="214" spans="2:65" s="1" customFormat="1" ht="28.8">
      <c r="B214" s="30"/>
      <c r="D214" s="138" t="s">
        <v>137</v>
      </c>
      <c r="F214" s="139" t="s">
        <v>348</v>
      </c>
      <c r="I214" s="140"/>
      <c r="L214" s="30"/>
      <c r="M214" s="141"/>
      <c r="T214" s="51"/>
      <c r="AT214" s="15" t="s">
        <v>137</v>
      </c>
      <c r="AU214" s="15" t="s">
        <v>79</v>
      </c>
    </row>
    <row r="215" spans="2:65" s="1" customFormat="1">
      <c r="B215" s="30"/>
      <c r="D215" s="142" t="s">
        <v>139</v>
      </c>
      <c r="F215" s="143" t="s">
        <v>349</v>
      </c>
      <c r="I215" s="140"/>
      <c r="L215" s="30"/>
      <c r="M215" s="141"/>
      <c r="T215" s="51"/>
      <c r="AT215" s="15" t="s">
        <v>139</v>
      </c>
      <c r="AU215" s="15" t="s">
        <v>79</v>
      </c>
    </row>
    <row r="216" spans="2:65" s="1" customFormat="1" ht="33" customHeight="1">
      <c r="B216" s="30"/>
      <c r="C216" s="125" t="s">
        <v>350</v>
      </c>
      <c r="D216" s="125" t="s">
        <v>130</v>
      </c>
      <c r="E216" s="126" t="s">
        <v>351</v>
      </c>
      <c r="F216" s="127" t="s">
        <v>352</v>
      </c>
      <c r="G216" s="128" t="s">
        <v>133</v>
      </c>
      <c r="H216" s="129">
        <v>4</v>
      </c>
      <c r="I216" s="130">
        <v>326.2</v>
      </c>
      <c r="J216" s="131">
        <f>ROUND(I216*H216,2)</f>
        <v>1304.8</v>
      </c>
      <c r="K216" s="127" t="s">
        <v>134</v>
      </c>
      <c r="L216" s="30"/>
      <c r="M216" s="132" t="s">
        <v>19</v>
      </c>
      <c r="N216" s="133" t="s">
        <v>40</v>
      </c>
      <c r="P216" s="134">
        <f>O216*H216</f>
        <v>0</v>
      </c>
      <c r="Q216" s="134">
        <v>0</v>
      </c>
      <c r="R216" s="134">
        <f>Q216*H216</f>
        <v>0</v>
      </c>
      <c r="S216" s="134">
        <v>0</v>
      </c>
      <c r="T216" s="135">
        <f>S216*H216</f>
        <v>0</v>
      </c>
      <c r="AR216" s="136" t="s">
        <v>135</v>
      </c>
      <c r="AT216" s="136" t="s">
        <v>130</v>
      </c>
      <c r="AU216" s="136" t="s">
        <v>79</v>
      </c>
      <c r="AY216" s="15" t="s">
        <v>128</v>
      </c>
      <c r="BE216" s="137">
        <f>IF(N216="základní",J216,0)</f>
        <v>1304.8</v>
      </c>
      <c r="BF216" s="137">
        <f>IF(N216="snížená",J216,0)</f>
        <v>0</v>
      </c>
      <c r="BG216" s="137">
        <f>IF(N216="zákl. přenesená",J216,0)</f>
        <v>0</v>
      </c>
      <c r="BH216" s="137">
        <f>IF(N216="sníž. přenesená",J216,0)</f>
        <v>0</v>
      </c>
      <c r="BI216" s="137">
        <f>IF(N216="nulová",J216,0)</f>
        <v>0</v>
      </c>
      <c r="BJ216" s="15" t="s">
        <v>77</v>
      </c>
      <c r="BK216" s="137">
        <f>ROUND(I216*H216,2)</f>
        <v>1304.8</v>
      </c>
      <c r="BL216" s="15" t="s">
        <v>135</v>
      </c>
      <c r="BM216" s="136" t="s">
        <v>353</v>
      </c>
    </row>
    <row r="217" spans="2:65" s="1" customFormat="1" ht="28.8">
      <c r="B217" s="30"/>
      <c r="D217" s="138" t="s">
        <v>137</v>
      </c>
      <c r="F217" s="139" t="s">
        <v>354</v>
      </c>
      <c r="I217" s="140"/>
      <c r="L217" s="30"/>
      <c r="M217" s="141"/>
      <c r="T217" s="51"/>
      <c r="AT217" s="15" t="s">
        <v>137</v>
      </c>
      <c r="AU217" s="15" t="s">
        <v>79</v>
      </c>
    </row>
    <row r="218" spans="2:65" s="1" customFormat="1">
      <c r="B218" s="30"/>
      <c r="D218" s="142" t="s">
        <v>139</v>
      </c>
      <c r="F218" s="143" t="s">
        <v>355</v>
      </c>
      <c r="I218" s="140"/>
      <c r="L218" s="30"/>
      <c r="M218" s="141"/>
      <c r="T218" s="51"/>
      <c r="AT218" s="15" t="s">
        <v>139</v>
      </c>
      <c r="AU218" s="15" t="s">
        <v>79</v>
      </c>
    </row>
    <row r="219" spans="2:65" s="1" customFormat="1" ht="24.15" customHeight="1">
      <c r="B219" s="30"/>
      <c r="C219" s="125" t="s">
        <v>356</v>
      </c>
      <c r="D219" s="125" t="s">
        <v>130</v>
      </c>
      <c r="E219" s="126" t="s">
        <v>357</v>
      </c>
      <c r="F219" s="127" t="s">
        <v>358</v>
      </c>
      <c r="G219" s="128" t="s">
        <v>133</v>
      </c>
      <c r="H219" s="129">
        <v>32</v>
      </c>
      <c r="I219" s="130">
        <v>454.5</v>
      </c>
      <c r="J219" s="131">
        <f>ROUND(I219*H219,2)</f>
        <v>14544</v>
      </c>
      <c r="K219" s="127" t="s">
        <v>134</v>
      </c>
      <c r="L219" s="30"/>
      <c r="M219" s="132" t="s">
        <v>19</v>
      </c>
      <c r="N219" s="133" t="s">
        <v>40</v>
      </c>
      <c r="P219" s="134">
        <f>O219*H219</f>
        <v>0</v>
      </c>
      <c r="Q219" s="134">
        <v>8.9219999999999994E-2</v>
      </c>
      <c r="R219" s="134">
        <f>Q219*H219</f>
        <v>2.8550399999999998</v>
      </c>
      <c r="S219" s="134">
        <v>0</v>
      </c>
      <c r="T219" s="135">
        <f>S219*H219</f>
        <v>0</v>
      </c>
      <c r="AR219" s="136" t="s">
        <v>135</v>
      </c>
      <c r="AT219" s="136" t="s">
        <v>130</v>
      </c>
      <c r="AU219" s="136" t="s">
        <v>79</v>
      </c>
      <c r="AY219" s="15" t="s">
        <v>128</v>
      </c>
      <c r="BE219" s="137">
        <f>IF(N219="základní",J219,0)</f>
        <v>14544</v>
      </c>
      <c r="BF219" s="137">
        <f>IF(N219="snížená",J219,0)</f>
        <v>0</v>
      </c>
      <c r="BG219" s="137">
        <f>IF(N219="zákl. přenesená",J219,0)</f>
        <v>0</v>
      </c>
      <c r="BH219" s="137">
        <f>IF(N219="sníž. přenesená",J219,0)</f>
        <v>0</v>
      </c>
      <c r="BI219" s="137">
        <f>IF(N219="nulová",J219,0)</f>
        <v>0</v>
      </c>
      <c r="BJ219" s="15" t="s">
        <v>77</v>
      </c>
      <c r="BK219" s="137">
        <f>ROUND(I219*H219,2)</f>
        <v>14544</v>
      </c>
      <c r="BL219" s="15" t="s">
        <v>135</v>
      </c>
      <c r="BM219" s="136" t="s">
        <v>359</v>
      </c>
    </row>
    <row r="220" spans="2:65" s="1" customFormat="1" ht="48">
      <c r="B220" s="30"/>
      <c r="D220" s="138" t="s">
        <v>137</v>
      </c>
      <c r="F220" s="139" t="s">
        <v>360</v>
      </c>
      <c r="I220" s="140"/>
      <c r="L220" s="30"/>
      <c r="M220" s="141"/>
      <c r="T220" s="51"/>
      <c r="AT220" s="15" t="s">
        <v>137</v>
      </c>
      <c r="AU220" s="15" t="s">
        <v>79</v>
      </c>
    </row>
    <row r="221" spans="2:65" s="1" customFormat="1">
      <c r="B221" s="30"/>
      <c r="D221" s="142" t="s">
        <v>139</v>
      </c>
      <c r="F221" s="143" t="s">
        <v>361</v>
      </c>
      <c r="I221" s="140"/>
      <c r="L221" s="30"/>
      <c r="M221" s="141"/>
      <c r="T221" s="51"/>
      <c r="AT221" s="15" t="s">
        <v>139</v>
      </c>
      <c r="AU221" s="15" t="s">
        <v>79</v>
      </c>
    </row>
    <row r="222" spans="2:65" s="11" customFormat="1" ht="22.8" customHeight="1">
      <c r="B222" s="113"/>
      <c r="D222" s="114" t="s">
        <v>68</v>
      </c>
      <c r="E222" s="123" t="s">
        <v>163</v>
      </c>
      <c r="F222" s="123" t="s">
        <v>362</v>
      </c>
      <c r="I222" s="116"/>
      <c r="J222" s="124">
        <f>BK222</f>
        <v>10287</v>
      </c>
      <c r="L222" s="113"/>
      <c r="M222" s="118"/>
      <c r="P222" s="119">
        <f>SUM(P223:P228)</f>
        <v>0</v>
      </c>
      <c r="R222" s="119">
        <f>SUM(R223:R228)</f>
        <v>0.11</v>
      </c>
      <c r="T222" s="120">
        <f>SUM(T223:T228)</f>
        <v>0</v>
      </c>
      <c r="AR222" s="114" t="s">
        <v>77</v>
      </c>
      <c r="AT222" s="121" t="s">
        <v>68</v>
      </c>
      <c r="AU222" s="121" t="s">
        <v>77</v>
      </c>
      <c r="AY222" s="114" t="s">
        <v>128</v>
      </c>
      <c r="BK222" s="122">
        <f>SUM(BK223:BK228)</f>
        <v>10287</v>
      </c>
    </row>
    <row r="223" spans="2:65" s="1" customFormat="1" ht="24.15" customHeight="1">
      <c r="B223" s="30"/>
      <c r="C223" s="125" t="s">
        <v>363</v>
      </c>
      <c r="D223" s="125" t="s">
        <v>130</v>
      </c>
      <c r="E223" s="126" t="s">
        <v>364</v>
      </c>
      <c r="F223" s="127" t="s">
        <v>365</v>
      </c>
      <c r="G223" s="128" t="s">
        <v>166</v>
      </c>
      <c r="H223" s="129">
        <v>20</v>
      </c>
      <c r="I223" s="130">
        <v>248.3</v>
      </c>
      <c r="J223" s="131">
        <f>ROUND(I223*H223,2)</f>
        <v>4966</v>
      </c>
      <c r="K223" s="127" t="s">
        <v>134</v>
      </c>
      <c r="L223" s="30"/>
      <c r="M223" s="132" t="s">
        <v>19</v>
      </c>
      <c r="N223" s="133" t="s">
        <v>40</v>
      </c>
      <c r="P223" s="134">
        <f>O223*H223</f>
        <v>0</v>
      </c>
      <c r="Q223" s="134">
        <v>1.5E-3</v>
      </c>
      <c r="R223" s="134">
        <f>Q223*H223</f>
        <v>0.03</v>
      </c>
      <c r="S223" s="134">
        <v>0</v>
      </c>
      <c r="T223" s="135">
        <f>S223*H223</f>
        <v>0</v>
      </c>
      <c r="AR223" s="136" t="s">
        <v>135</v>
      </c>
      <c r="AT223" s="136" t="s">
        <v>130</v>
      </c>
      <c r="AU223" s="136" t="s">
        <v>79</v>
      </c>
      <c r="AY223" s="15" t="s">
        <v>128</v>
      </c>
      <c r="BE223" s="137">
        <f>IF(N223="základní",J223,0)</f>
        <v>4966</v>
      </c>
      <c r="BF223" s="137">
        <f>IF(N223="snížená",J223,0)</f>
        <v>0</v>
      </c>
      <c r="BG223" s="137">
        <f>IF(N223="zákl. přenesená",J223,0)</f>
        <v>0</v>
      </c>
      <c r="BH223" s="137">
        <f>IF(N223="sníž. přenesená",J223,0)</f>
        <v>0</v>
      </c>
      <c r="BI223" s="137">
        <f>IF(N223="nulová",J223,0)</f>
        <v>0</v>
      </c>
      <c r="BJ223" s="15" t="s">
        <v>77</v>
      </c>
      <c r="BK223" s="137">
        <f>ROUND(I223*H223,2)</f>
        <v>4966</v>
      </c>
      <c r="BL223" s="15" t="s">
        <v>135</v>
      </c>
      <c r="BM223" s="136" t="s">
        <v>366</v>
      </c>
    </row>
    <row r="224" spans="2:65" s="1" customFormat="1" ht="19.2">
      <c r="B224" s="30"/>
      <c r="D224" s="138" t="s">
        <v>137</v>
      </c>
      <c r="F224" s="139" t="s">
        <v>367</v>
      </c>
      <c r="I224" s="140"/>
      <c r="L224" s="30"/>
      <c r="M224" s="141"/>
      <c r="T224" s="51"/>
      <c r="AT224" s="15" t="s">
        <v>137</v>
      </c>
      <c r="AU224" s="15" t="s">
        <v>79</v>
      </c>
    </row>
    <row r="225" spans="2:65" s="1" customFormat="1">
      <c r="B225" s="30"/>
      <c r="D225" s="142" t="s">
        <v>139</v>
      </c>
      <c r="F225" s="143" t="s">
        <v>368</v>
      </c>
      <c r="I225" s="140"/>
      <c r="L225" s="30"/>
      <c r="M225" s="141"/>
      <c r="T225" s="51"/>
      <c r="AT225" s="15" t="s">
        <v>139</v>
      </c>
      <c r="AU225" s="15" t="s">
        <v>79</v>
      </c>
    </row>
    <row r="226" spans="2:65" s="1" customFormat="1" ht="24.15" customHeight="1">
      <c r="B226" s="30"/>
      <c r="C226" s="125" t="s">
        <v>369</v>
      </c>
      <c r="D226" s="125" t="s">
        <v>130</v>
      </c>
      <c r="E226" s="126" t="s">
        <v>370</v>
      </c>
      <c r="F226" s="127" t="s">
        <v>371</v>
      </c>
      <c r="G226" s="128" t="s">
        <v>133</v>
      </c>
      <c r="H226" s="129">
        <v>10</v>
      </c>
      <c r="I226" s="130">
        <v>532.1</v>
      </c>
      <c r="J226" s="131">
        <f>ROUND(I226*H226,2)</f>
        <v>5321</v>
      </c>
      <c r="K226" s="127" t="s">
        <v>134</v>
      </c>
      <c r="L226" s="30"/>
      <c r="M226" s="132" t="s">
        <v>19</v>
      </c>
      <c r="N226" s="133" t="s">
        <v>40</v>
      </c>
      <c r="P226" s="134">
        <f>O226*H226</f>
        <v>0</v>
      </c>
      <c r="Q226" s="134">
        <v>8.0000000000000002E-3</v>
      </c>
      <c r="R226" s="134">
        <f>Q226*H226</f>
        <v>0.08</v>
      </c>
      <c r="S226" s="134">
        <v>0</v>
      </c>
      <c r="T226" s="135">
        <f>S226*H226</f>
        <v>0</v>
      </c>
      <c r="AR226" s="136" t="s">
        <v>135</v>
      </c>
      <c r="AT226" s="136" t="s">
        <v>130</v>
      </c>
      <c r="AU226" s="136" t="s">
        <v>79</v>
      </c>
      <c r="AY226" s="15" t="s">
        <v>128</v>
      </c>
      <c r="BE226" s="137">
        <f>IF(N226="základní",J226,0)</f>
        <v>5321</v>
      </c>
      <c r="BF226" s="137">
        <f>IF(N226="snížená",J226,0)</f>
        <v>0</v>
      </c>
      <c r="BG226" s="137">
        <f>IF(N226="zákl. přenesená",J226,0)</f>
        <v>0</v>
      </c>
      <c r="BH226" s="137">
        <f>IF(N226="sníž. přenesená",J226,0)</f>
        <v>0</v>
      </c>
      <c r="BI226" s="137">
        <f>IF(N226="nulová",J226,0)</f>
        <v>0</v>
      </c>
      <c r="BJ226" s="15" t="s">
        <v>77</v>
      </c>
      <c r="BK226" s="137">
        <f>ROUND(I226*H226,2)</f>
        <v>5321</v>
      </c>
      <c r="BL226" s="15" t="s">
        <v>135</v>
      </c>
      <c r="BM226" s="136" t="s">
        <v>372</v>
      </c>
    </row>
    <row r="227" spans="2:65" s="1" customFormat="1" ht="28.8">
      <c r="B227" s="30"/>
      <c r="D227" s="138" t="s">
        <v>137</v>
      </c>
      <c r="F227" s="139" t="s">
        <v>373</v>
      </c>
      <c r="I227" s="140"/>
      <c r="L227" s="30"/>
      <c r="M227" s="141"/>
      <c r="T227" s="51"/>
      <c r="AT227" s="15" t="s">
        <v>137</v>
      </c>
      <c r="AU227" s="15" t="s">
        <v>79</v>
      </c>
    </row>
    <row r="228" spans="2:65" s="1" customFormat="1">
      <c r="B228" s="30"/>
      <c r="D228" s="142" t="s">
        <v>139</v>
      </c>
      <c r="F228" s="143" t="s">
        <v>374</v>
      </c>
      <c r="I228" s="140"/>
      <c r="L228" s="30"/>
      <c r="M228" s="141"/>
      <c r="T228" s="51"/>
      <c r="AT228" s="15" t="s">
        <v>139</v>
      </c>
      <c r="AU228" s="15" t="s">
        <v>79</v>
      </c>
    </row>
    <row r="229" spans="2:65" s="11" customFormat="1" ht="22.8" customHeight="1">
      <c r="B229" s="113"/>
      <c r="D229" s="114" t="s">
        <v>68</v>
      </c>
      <c r="E229" s="123" t="s">
        <v>177</v>
      </c>
      <c r="F229" s="123" t="s">
        <v>375</v>
      </c>
      <c r="I229" s="116"/>
      <c r="J229" s="124">
        <f>BK229</f>
        <v>33186.269999999997</v>
      </c>
      <c r="L229" s="113"/>
      <c r="M229" s="118"/>
      <c r="P229" s="119">
        <f>SUM(P230:P281)</f>
        <v>0</v>
      </c>
      <c r="R229" s="119">
        <f>SUM(R230:R281)</f>
        <v>4.6023850000000005E-2</v>
      </c>
      <c r="T229" s="120">
        <f>SUM(T230:T281)</f>
        <v>3.4999999999999996E-2</v>
      </c>
      <c r="AR229" s="114" t="s">
        <v>77</v>
      </c>
      <c r="AT229" s="121" t="s">
        <v>68</v>
      </c>
      <c r="AU229" s="121" t="s">
        <v>77</v>
      </c>
      <c r="AY229" s="114" t="s">
        <v>128</v>
      </c>
      <c r="BK229" s="122">
        <f>SUM(BK230:BK281)</f>
        <v>33186.269999999997</v>
      </c>
    </row>
    <row r="230" spans="2:65" s="1" customFormat="1" ht="16.5" customHeight="1">
      <c r="B230" s="30"/>
      <c r="C230" s="125" t="s">
        <v>376</v>
      </c>
      <c r="D230" s="125" t="s">
        <v>130</v>
      </c>
      <c r="E230" s="126" t="s">
        <v>377</v>
      </c>
      <c r="F230" s="127" t="s">
        <v>19</v>
      </c>
      <c r="G230" s="128" t="s">
        <v>378</v>
      </c>
      <c r="H230" s="129">
        <v>1</v>
      </c>
      <c r="I230" s="130">
        <v>4800</v>
      </c>
      <c r="J230" s="131">
        <f>ROUND(I230*H230,2)</f>
        <v>4800</v>
      </c>
      <c r="K230" s="127" t="s">
        <v>19</v>
      </c>
      <c r="L230" s="30"/>
      <c r="M230" s="132" t="s">
        <v>19</v>
      </c>
      <c r="N230" s="133" t="s">
        <v>40</v>
      </c>
      <c r="P230" s="134">
        <f>O230*H230</f>
        <v>0</v>
      </c>
      <c r="Q230" s="134">
        <v>0</v>
      </c>
      <c r="R230" s="134">
        <f>Q230*H230</f>
        <v>0</v>
      </c>
      <c r="S230" s="134">
        <v>0</v>
      </c>
      <c r="T230" s="135">
        <f>S230*H230</f>
        <v>0</v>
      </c>
      <c r="AR230" s="136" t="s">
        <v>135</v>
      </c>
      <c r="AT230" s="136" t="s">
        <v>130</v>
      </c>
      <c r="AU230" s="136" t="s">
        <v>79</v>
      </c>
      <c r="AY230" s="15" t="s">
        <v>128</v>
      </c>
      <c r="BE230" s="137">
        <f>IF(N230="základní",J230,0)</f>
        <v>4800</v>
      </c>
      <c r="BF230" s="137">
        <f>IF(N230="snížená",J230,0)</f>
        <v>0</v>
      </c>
      <c r="BG230" s="137">
        <f>IF(N230="zákl. přenesená",J230,0)</f>
        <v>0</v>
      </c>
      <c r="BH230" s="137">
        <f>IF(N230="sníž. přenesená",J230,0)</f>
        <v>0</v>
      </c>
      <c r="BI230" s="137">
        <f>IF(N230="nulová",J230,0)</f>
        <v>0</v>
      </c>
      <c r="BJ230" s="15" t="s">
        <v>77</v>
      </c>
      <c r="BK230" s="137">
        <f>ROUND(I230*H230,2)</f>
        <v>4800</v>
      </c>
      <c r="BL230" s="15" t="s">
        <v>135</v>
      </c>
      <c r="BM230" s="136" t="s">
        <v>379</v>
      </c>
    </row>
    <row r="231" spans="2:65" s="1" customFormat="1" ht="19.2">
      <c r="B231" s="30"/>
      <c r="D231" s="138" t="s">
        <v>137</v>
      </c>
      <c r="F231" s="139" t="s">
        <v>380</v>
      </c>
      <c r="I231" s="140"/>
      <c r="L231" s="30"/>
      <c r="M231" s="141"/>
      <c r="T231" s="51"/>
      <c r="AT231" s="15" t="s">
        <v>137</v>
      </c>
      <c r="AU231" s="15" t="s">
        <v>79</v>
      </c>
    </row>
    <row r="232" spans="2:65" s="1" customFormat="1" ht="33" customHeight="1">
      <c r="B232" s="30"/>
      <c r="C232" s="125" t="s">
        <v>381</v>
      </c>
      <c r="D232" s="125" t="s">
        <v>130</v>
      </c>
      <c r="E232" s="126" t="s">
        <v>382</v>
      </c>
      <c r="F232" s="127" t="s">
        <v>383</v>
      </c>
      <c r="G232" s="128" t="s">
        <v>166</v>
      </c>
      <c r="H232" s="129">
        <v>13</v>
      </c>
      <c r="I232" s="130">
        <v>99.3</v>
      </c>
      <c r="J232" s="131">
        <f>ROUND(I232*H232,2)</f>
        <v>1290.9000000000001</v>
      </c>
      <c r="K232" s="127" t="s">
        <v>134</v>
      </c>
      <c r="L232" s="30"/>
      <c r="M232" s="132" t="s">
        <v>19</v>
      </c>
      <c r="N232" s="133" t="s">
        <v>40</v>
      </c>
      <c r="P232" s="134">
        <f>O232*H232</f>
        <v>0</v>
      </c>
      <c r="Q232" s="134">
        <v>0</v>
      </c>
      <c r="R232" s="134">
        <f>Q232*H232</f>
        <v>0</v>
      </c>
      <c r="S232" s="134">
        <v>0</v>
      </c>
      <c r="T232" s="135">
        <f>S232*H232</f>
        <v>0</v>
      </c>
      <c r="AR232" s="136" t="s">
        <v>135</v>
      </c>
      <c r="AT232" s="136" t="s">
        <v>130</v>
      </c>
      <c r="AU232" s="136" t="s">
        <v>79</v>
      </c>
      <c r="AY232" s="15" t="s">
        <v>128</v>
      </c>
      <c r="BE232" s="137">
        <f>IF(N232="základní",J232,0)</f>
        <v>1290.9000000000001</v>
      </c>
      <c r="BF232" s="137">
        <f>IF(N232="snížená",J232,0)</f>
        <v>0</v>
      </c>
      <c r="BG232" s="137">
        <f>IF(N232="zákl. přenesená",J232,0)</f>
        <v>0</v>
      </c>
      <c r="BH232" s="137">
        <f>IF(N232="sníž. přenesená",J232,0)</f>
        <v>0</v>
      </c>
      <c r="BI232" s="137">
        <f>IF(N232="nulová",J232,0)</f>
        <v>0</v>
      </c>
      <c r="BJ232" s="15" t="s">
        <v>77</v>
      </c>
      <c r="BK232" s="137">
        <f>ROUND(I232*H232,2)</f>
        <v>1290.9000000000001</v>
      </c>
      <c r="BL232" s="15" t="s">
        <v>135</v>
      </c>
      <c r="BM232" s="136" t="s">
        <v>384</v>
      </c>
    </row>
    <row r="233" spans="2:65" s="1" customFormat="1" ht="28.8">
      <c r="B233" s="30"/>
      <c r="D233" s="138" t="s">
        <v>137</v>
      </c>
      <c r="F233" s="139" t="s">
        <v>385</v>
      </c>
      <c r="I233" s="140"/>
      <c r="L233" s="30"/>
      <c r="M233" s="141"/>
      <c r="T233" s="51"/>
      <c r="AT233" s="15" t="s">
        <v>137</v>
      </c>
      <c r="AU233" s="15" t="s">
        <v>79</v>
      </c>
    </row>
    <row r="234" spans="2:65" s="1" customFormat="1">
      <c r="B234" s="30"/>
      <c r="D234" s="142" t="s">
        <v>139</v>
      </c>
      <c r="F234" s="143" t="s">
        <v>386</v>
      </c>
      <c r="I234" s="140"/>
      <c r="L234" s="30"/>
      <c r="M234" s="141"/>
      <c r="T234" s="51"/>
      <c r="AT234" s="15" t="s">
        <v>139</v>
      </c>
      <c r="AU234" s="15" t="s">
        <v>79</v>
      </c>
    </row>
    <row r="235" spans="2:65" s="1" customFormat="1" ht="24.15" customHeight="1">
      <c r="B235" s="30"/>
      <c r="C235" s="151" t="s">
        <v>387</v>
      </c>
      <c r="D235" s="151" t="s">
        <v>225</v>
      </c>
      <c r="E235" s="152" t="s">
        <v>388</v>
      </c>
      <c r="F235" s="153" t="s">
        <v>389</v>
      </c>
      <c r="G235" s="154" t="s">
        <v>166</v>
      </c>
      <c r="H235" s="155">
        <v>13.195</v>
      </c>
      <c r="I235" s="156">
        <v>46.2</v>
      </c>
      <c r="J235" s="157">
        <f>ROUND(I235*H235,2)</f>
        <v>609.61</v>
      </c>
      <c r="K235" s="153" t="s">
        <v>134</v>
      </c>
      <c r="L235" s="158"/>
      <c r="M235" s="159" t="s">
        <v>19</v>
      </c>
      <c r="N235" s="160" t="s">
        <v>40</v>
      </c>
      <c r="P235" s="134">
        <f>O235*H235</f>
        <v>0</v>
      </c>
      <c r="Q235" s="134">
        <v>2.7E-4</v>
      </c>
      <c r="R235" s="134">
        <f>Q235*H235</f>
        <v>3.5626500000000001E-3</v>
      </c>
      <c r="S235" s="134">
        <v>0</v>
      </c>
      <c r="T235" s="135">
        <f>S235*H235</f>
        <v>0</v>
      </c>
      <c r="AR235" s="136" t="s">
        <v>177</v>
      </c>
      <c r="AT235" s="136" t="s">
        <v>225</v>
      </c>
      <c r="AU235" s="136" t="s">
        <v>79</v>
      </c>
      <c r="AY235" s="15" t="s">
        <v>128</v>
      </c>
      <c r="BE235" s="137">
        <f>IF(N235="základní",J235,0)</f>
        <v>609.61</v>
      </c>
      <c r="BF235" s="137">
        <f>IF(N235="snížená",J235,0)</f>
        <v>0</v>
      </c>
      <c r="BG235" s="137">
        <f>IF(N235="zákl. přenesená",J235,0)</f>
        <v>0</v>
      </c>
      <c r="BH235" s="137">
        <f>IF(N235="sníž. přenesená",J235,0)</f>
        <v>0</v>
      </c>
      <c r="BI235" s="137">
        <f>IF(N235="nulová",J235,0)</f>
        <v>0</v>
      </c>
      <c r="BJ235" s="15" t="s">
        <v>77</v>
      </c>
      <c r="BK235" s="137">
        <f>ROUND(I235*H235,2)</f>
        <v>609.61</v>
      </c>
      <c r="BL235" s="15" t="s">
        <v>135</v>
      </c>
      <c r="BM235" s="136" t="s">
        <v>390</v>
      </c>
    </row>
    <row r="236" spans="2:65" s="1" customFormat="1" ht="19.2">
      <c r="B236" s="30"/>
      <c r="D236" s="138" t="s">
        <v>137</v>
      </c>
      <c r="F236" s="139" t="s">
        <v>389</v>
      </c>
      <c r="I236" s="140"/>
      <c r="L236" s="30"/>
      <c r="M236" s="141"/>
      <c r="T236" s="51"/>
      <c r="AT236" s="15" t="s">
        <v>137</v>
      </c>
      <c r="AU236" s="15" t="s">
        <v>79</v>
      </c>
    </row>
    <row r="237" spans="2:65" s="12" customFormat="1">
      <c r="B237" s="144"/>
      <c r="D237" s="138" t="s">
        <v>184</v>
      </c>
      <c r="F237" s="146" t="s">
        <v>391</v>
      </c>
      <c r="H237" s="147">
        <v>13.195</v>
      </c>
      <c r="I237" s="148"/>
      <c r="L237" s="144"/>
      <c r="M237" s="149"/>
      <c r="T237" s="150"/>
      <c r="AT237" s="145" t="s">
        <v>184</v>
      </c>
      <c r="AU237" s="145" t="s">
        <v>79</v>
      </c>
      <c r="AV237" s="12" t="s">
        <v>79</v>
      </c>
      <c r="AW237" s="12" t="s">
        <v>4</v>
      </c>
      <c r="AX237" s="12" t="s">
        <v>77</v>
      </c>
      <c r="AY237" s="145" t="s">
        <v>128</v>
      </c>
    </row>
    <row r="238" spans="2:65" s="1" customFormat="1" ht="21.75" customHeight="1">
      <c r="B238" s="30"/>
      <c r="C238" s="125" t="s">
        <v>392</v>
      </c>
      <c r="D238" s="125" t="s">
        <v>130</v>
      </c>
      <c r="E238" s="126" t="s">
        <v>393</v>
      </c>
      <c r="F238" s="127" t="s">
        <v>394</v>
      </c>
      <c r="G238" s="128" t="s">
        <v>166</v>
      </c>
      <c r="H238" s="129">
        <v>50</v>
      </c>
      <c r="I238" s="130">
        <v>47.1</v>
      </c>
      <c r="J238" s="131">
        <f>ROUND(I238*H238,2)</f>
        <v>2355</v>
      </c>
      <c r="K238" s="127" t="s">
        <v>134</v>
      </c>
      <c r="L238" s="30"/>
      <c r="M238" s="132" t="s">
        <v>19</v>
      </c>
      <c r="N238" s="133" t="s">
        <v>40</v>
      </c>
      <c r="P238" s="134">
        <f>O238*H238</f>
        <v>0</v>
      </c>
      <c r="Q238" s="134">
        <v>0</v>
      </c>
      <c r="R238" s="134">
        <f>Q238*H238</f>
        <v>0</v>
      </c>
      <c r="S238" s="134">
        <v>6.9999999999999999E-4</v>
      </c>
      <c r="T238" s="135">
        <f>S238*H238</f>
        <v>3.4999999999999996E-2</v>
      </c>
      <c r="AR238" s="136" t="s">
        <v>135</v>
      </c>
      <c r="AT238" s="136" t="s">
        <v>130</v>
      </c>
      <c r="AU238" s="136" t="s">
        <v>79</v>
      </c>
      <c r="AY238" s="15" t="s">
        <v>128</v>
      </c>
      <c r="BE238" s="137">
        <f>IF(N238="základní",J238,0)</f>
        <v>2355</v>
      </c>
      <c r="BF238" s="137">
        <f>IF(N238="snížená",J238,0)</f>
        <v>0</v>
      </c>
      <c r="BG238" s="137">
        <f>IF(N238="zákl. přenesená",J238,0)</f>
        <v>0</v>
      </c>
      <c r="BH238" s="137">
        <f>IF(N238="sníž. přenesená",J238,0)</f>
        <v>0</v>
      </c>
      <c r="BI238" s="137">
        <f>IF(N238="nulová",J238,0)</f>
        <v>0</v>
      </c>
      <c r="BJ238" s="15" t="s">
        <v>77</v>
      </c>
      <c r="BK238" s="137">
        <f>ROUND(I238*H238,2)</f>
        <v>2355</v>
      </c>
      <c r="BL238" s="15" t="s">
        <v>135</v>
      </c>
      <c r="BM238" s="136" t="s">
        <v>395</v>
      </c>
    </row>
    <row r="239" spans="2:65" s="1" customFormat="1" ht="19.2">
      <c r="B239" s="30"/>
      <c r="D239" s="138" t="s">
        <v>137</v>
      </c>
      <c r="F239" s="139" t="s">
        <v>396</v>
      </c>
      <c r="I239" s="140"/>
      <c r="L239" s="30"/>
      <c r="M239" s="141"/>
      <c r="T239" s="51"/>
      <c r="AT239" s="15" t="s">
        <v>137</v>
      </c>
      <c r="AU239" s="15" t="s">
        <v>79</v>
      </c>
    </row>
    <row r="240" spans="2:65" s="1" customFormat="1">
      <c r="B240" s="30"/>
      <c r="D240" s="142" t="s">
        <v>139</v>
      </c>
      <c r="F240" s="143" t="s">
        <v>397</v>
      </c>
      <c r="I240" s="140"/>
      <c r="L240" s="30"/>
      <c r="M240" s="141"/>
      <c r="T240" s="51"/>
      <c r="AT240" s="15" t="s">
        <v>139</v>
      </c>
      <c r="AU240" s="15" t="s">
        <v>79</v>
      </c>
    </row>
    <row r="241" spans="2:65" s="1" customFormat="1" ht="33" customHeight="1">
      <c r="B241" s="30"/>
      <c r="C241" s="125" t="s">
        <v>398</v>
      </c>
      <c r="D241" s="125" t="s">
        <v>130</v>
      </c>
      <c r="E241" s="126" t="s">
        <v>399</v>
      </c>
      <c r="F241" s="127" t="s">
        <v>400</v>
      </c>
      <c r="G241" s="128" t="s">
        <v>166</v>
      </c>
      <c r="H241" s="129">
        <v>50</v>
      </c>
      <c r="I241" s="130">
        <v>17.8</v>
      </c>
      <c r="J241" s="131">
        <f>ROUND(I241*H241,2)</f>
        <v>890</v>
      </c>
      <c r="K241" s="127" t="s">
        <v>134</v>
      </c>
      <c r="L241" s="30"/>
      <c r="M241" s="132" t="s">
        <v>19</v>
      </c>
      <c r="N241" s="133" t="s">
        <v>40</v>
      </c>
      <c r="P241" s="134">
        <f>O241*H241</f>
        <v>0</v>
      </c>
      <c r="Q241" s="134">
        <v>0</v>
      </c>
      <c r="R241" s="134">
        <f>Q241*H241</f>
        <v>0</v>
      </c>
      <c r="S241" s="134">
        <v>0</v>
      </c>
      <c r="T241" s="135">
        <f>S241*H241</f>
        <v>0</v>
      </c>
      <c r="AR241" s="136" t="s">
        <v>135</v>
      </c>
      <c r="AT241" s="136" t="s">
        <v>130</v>
      </c>
      <c r="AU241" s="136" t="s">
        <v>79</v>
      </c>
      <c r="AY241" s="15" t="s">
        <v>128</v>
      </c>
      <c r="BE241" s="137">
        <f>IF(N241="základní",J241,0)</f>
        <v>890</v>
      </c>
      <c r="BF241" s="137">
        <f>IF(N241="snížená",J241,0)</f>
        <v>0</v>
      </c>
      <c r="BG241" s="137">
        <f>IF(N241="zákl. přenesená",J241,0)</f>
        <v>0</v>
      </c>
      <c r="BH241" s="137">
        <f>IF(N241="sníž. přenesená",J241,0)</f>
        <v>0</v>
      </c>
      <c r="BI241" s="137">
        <f>IF(N241="nulová",J241,0)</f>
        <v>0</v>
      </c>
      <c r="BJ241" s="15" t="s">
        <v>77</v>
      </c>
      <c r="BK241" s="137">
        <f>ROUND(I241*H241,2)</f>
        <v>890</v>
      </c>
      <c r="BL241" s="15" t="s">
        <v>135</v>
      </c>
      <c r="BM241" s="136" t="s">
        <v>401</v>
      </c>
    </row>
    <row r="242" spans="2:65" s="1" customFormat="1" ht="28.8">
      <c r="B242" s="30"/>
      <c r="D242" s="138" t="s">
        <v>137</v>
      </c>
      <c r="F242" s="139" t="s">
        <v>402</v>
      </c>
      <c r="I242" s="140"/>
      <c r="L242" s="30"/>
      <c r="M242" s="141"/>
      <c r="T242" s="51"/>
      <c r="AT242" s="15" t="s">
        <v>137</v>
      </c>
      <c r="AU242" s="15" t="s">
        <v>79</v>
      </c>
    </row>
    <row r="243" spans="2:65" s="1" customFormat="1">
      <c r="B243" s="30"/>
      <c r="D243" s="142" t="s">
        <v>139</v>
      </c>
      <c r="F243" s="143" t="s">
        <v>403</v>
      </c>
      <c r="I243" s="140"/>
      <c r="L243" s="30"/>
      <c r="M243" s="141"/>
      <c r="T243" s="51"/>
      <c r="AT243" s="15" t="s">
        <v>139</v>
      </c>
      <c r="AU243" s="15" t="s">
        <v>79</v>
      </c>
    </row>
    <row r="244" spans="2:65" s="1" customFormat="1" ht="24.15" customHeight="1">
      <c r="B244" s="30"/>
      <c r="C244" s="125" t="s">
        <v>404</v>
      </c>
      <c r="D244" s="125" t="s">
        <v>130</v>
      </c>
      <c r="E244" s="126" t="s">
        <v>405</v>
      </c>
      <c r="F244" s="127" t="s">
        <v>406</v>
      </c>
      <c r="G244" s="128" t="s">
        <v>166</v>
      </c>
      <c r="H244" s="129">
        <v>4</v>
      </c>
      <c r="I244" s="130">
        <v>196</v>
      </c>
      <c r="J244" s="131">
        <f>ROUND(I244*H244,2)</f>
        <v>784</v>
      </c>
      <c r="K244" s="127" t="s">
        <v>134</v>
      </c>
      <c r="L244" s="30"/>
      <c r="M244" s="132" t="s">
        <v>19</v>
      </c>
      <c r="N244" s="133" t="s">
        <v>40</v>
      </c>
      <c r="P244" s="134">
        <f>O244*H244</f>
        <v>0</v>
      </c>
      <c r="Q244" s="134">
        <v>1.0000000000000001E-5</v>
      </c>
      <c r="R244" s="134">
        <f>Q244*H244</f>
        <v>4.0000000000000003E-5</v>
      </c>
      <c r="S244" s="134">
        <v>0</v>
      </c>
      <c r="T244" s="135">
        <f>S244*H244</f>
        <v>0</v>
      </c>
      <c r="AR244" s="136" t="s">
        <v>135</v>
      </c>
      <c r="AT244" s="136" t="s">
        <v>130</v>
      </c>
      <c r="AU244" s="136" t="s">
        <v>79</v>
      </c>
      <c r="AY244" s="15" t="s">
        <v>128</v>
      </c>
      <c r="BE244" s="137">
        <f>IF(N244="základní",J244,0)</f>
        <v>784</v>
      </c>
      <c r="BF244" s="137">
        <f>IF(N244="snížená",J244,0)</f>
        <v>0</v>
      </c>
      <c r="BG244" s="137">
        <f>IF(N244="zákl. přenesená",J244,0)</f>
        <v>0</v>
      </c>
      <c r="BH244" s="137">
        <f>IF(N244="sníž. přenesená",J244,0)</f>
        <v>0</v>
      </c>
      <c r="BI244" s="137">
        <f>IF(N244="nulová",J244,0)</f>
        <v>0</v>
      </c>
      <c r="BJ244" s="15" t="s">
        <v>77</v>
      </c>
      <c r="BK244" s="137">
        <f>ROUND(I244*H244,2)</f>
        <v>784</v>
      </c>
      <c r="BL244" s="15" t="s">
        <v>135</v>
      </c>
      <c r="BM244" s="136" t="s">
        <v>407</v>
      </c>
    </row>
    <row r="245" spans="2:65" s="1" customFormat="1" ht="19.2">
      <c r="B245" s="30"/>
      <c r="D245" s="138" t="s">
        <v>137</v>
      </c>
      <c r="F245" s="139" t="s">
        <v>408</v>
      </c>
      <c r="I245" s="140"/>
      <c r="L245" s="30"/>
      <c r="M245" s="141"/>
      <c r="T245" s="51"/>
      <c r="AT245" s="15" t="s">
        <v>137</v>
      </c>
      <c r="AU245" s="15" t="s">
        <v>79</v>
      </c>
    </row>
    <row r="246" spans="2:65" s="1" customFormat="1">
      <c r="B246" s="30"/>
      <c r="D246" s="142" t="s">
        <v>139</v>
      </c>
      <c r="F246" s="143" t="s">
        <v>409</v>
      </c>
      <c r="I246" s="140"/>
      <c r="L246" s="30"/>
      <c r="M246" s="141"/>
      <c r="T246" s="51"/>
      <c r="AT246" s="15" t="s">
        <v>139</v>
      </c>
      <c r="AU246" s="15" t="s">
        <v>79</v>
      </c>
    </row>
    <row r="247" spans="2:65" s="1" customFormat="1" ht="24.15" customHeight="1">
      <c r="B247" s="30"/>
      <c r="C247" s="151" t="s">
        <v>410</v>
      </c>
      <c r="D247" s="151" t="s">
        <v>225</v>
      </c>
      <c r="E247" s="152" t="s">
        <v>411</v>
      </c>
      <c r="F247" s="153" t="s">
        <v>412</v>
      </c>
      <c r="G247" s="154" t="s">
        <v>166</v>
      </c>
      <c r="H247" s="155">
        <v>4.12</v>
      </c>
      <c r="I247" s="156">
        <v>698</v>
      </c>
      <c r="J247" s="157">
        <f>ROUND(I247*H247,2)</f>
        <v>2875.76</v>
      </c>
      <c r="K247" s="153" t="s">
        <v>134</v>
      </c>
      <c r="L247" s="158"/>
      <c r="M247" s="159" t="s">
        <v>19</v>
      </c>
      <c r="N247" s="160" t="s">
        <v>40</v>
      </c>
      <c r="P247" s="134">
        <f>O247*H247</f>
        <v>0</v>
      </c>
      <c r="Q247" s="134">
        <v>4.2599999999999999E-3</v>
      </c>
      <c r="R247" s="134">
        <f>Q247*H247</f>
        <v>1.7551199999999999E-2</v>
      </c>
      <c r="S247" s="134">
        <v>0</v>
      </c>
      <c r="T247" s="135">
        <f>S247*H247</f>
        <v>0</v>
      </c>
      <c r="AR247" s="136" t="s">
        <v>177</v>
      </c>
      <c r="AT247" s="136" t="s">
        <v>225</v>
      </c>
      <c r="AU247" s="136" t="s">
        <v>79</v>
      </c>
      <c r="AY247" s="15" t="s">
        <v>128</v>
      </c>
      <c r="BE247" s="137">
        <f>IF(N247="základní",J247,0)</f>
        <v>2875.76</v>
      </c>
      <c r="BF247" s="137">
        <f>IF(N247="snížená",J247,0)</f>
        <v>0</v>
      </c>
      <c r="BG247" s="137">
        <f>IF(N247="zákl. přenesená",J247,0)</f>
        <v>0</v>
      </c>
      <c r="BH247" s="137">
        <f>IF(N247="sníž. přenesená",J247,0)</f>
        <v>0</v>
      </c>
      <c r="BI247" s="137">
        <f>IF(N247="nulová",J247,0)</f>
        <v>0</v>
      </c>
      <c r="BJ247" s="15" t="s">
        <v>77</v>
      </c>
      <c r="BK247" s="137">
        <f>ROUND(I247*H247,2)</f>
        <v>2875.76</v>
      </c>
      <c r="BL247" s="15" t="s">
        <v>135</v>
      </c>
      <c r="BM247" s="136" t="s">
        <v>413</v>
      </c>
    </row>
    <row r="248" spans="2:65" s="1" customFormat="1" ht="19.2">
      <c r="B248" s="30"/>
      <c r="D248" s="138" t="s">
        <v>137</v>
      </c>
      <c r="F248" s="139" t="s">
        <v>412</v>
      </c>
      <c r="I248" s="140"/>
      <c r="L248" s="30"/>
      <c r="M248" s="141"/>
      <c r="T248" s="51"/>
      <c r="AT248" s="15" t="s">
        <v>137</v>
      </c>
      <c r="AU248" s="15" t="s">
        <v>79</v>
      </c>
    </row>
    <row r="249" spans="2:65" s="12" customFormat="1">
      <c r="B249" s="144"/>
      <c r="D249" s="138" t="s">
        <v>184</v>
      </c>
      <c r="F249" s="146" t="s">
        <v>414</v>
      </c>
      <c r="H249" s="147">
        <v>4.12</v>
      </c>
      <c r="I249" s="148"/>
      <c r="L249" s="144"/>
      <c r="M249" s="149"/>
      <c r="T249" s="150"/>
      <c r="AT249" s="145" t="s">
        <v>184</v>
      </c>
      <c r="AU249" s="145" t="s">
        <v>79</v>
      </c>
      <c r="AV249" s="12" t="s">
        <v>79</v>
      </c>
      <c r="AW249" s="12" t="s">
        <v>4</v>
      </c>
      <c r="AX249" s="12" t="s">
        <v>77</v>
      </c>
      <c r="AY249" s="145" t="s">
        <v>128</v>
      </c>
    </row>
    <row r="250" spans="2:65" s="1" customFormat="1" ht="24.15" customHeight="1">
      <c r="B250" s="30"/>
      <c r="C250" s="125" t="s">
        <v>415</v>
      </c>
      <c r="D250" s="125" t="s">
        <v>130</v>
      </c>
      <c r="E250" s="126" t="s">
        <v>416</v>
      </c>
      <c r="F250" s="127" t="s">
        <v>417</v>
      </c>
      <c r="G250" s="128" t="s">
        <v>262</v>
      </c>
      <c r="H250" s="129">
        <v>10</v>
      </c>
      <c r="I250" s="130">
        <v>280</v>
      </c>
      <c r="J250" s="131">
        <f>ROUND(I250*H250,2)</f>
        <v>2800</v>
      </c>
      <c r="K250" s="127" t="s">
        <v>134</v>
      </c>
      <c r="L250" s="30"/>
      <c r="M250" s="132" t="s">
        <v>19</v>
      </c>
      <c r="N250" s="133" t="s">
        <v>40</v>
      </c>
      <c r="P250" s="134">
        <f>O250*H250</f>
        <v>0</v>
      </c>
      <c r="Q250" s="134">
        <v>0</v>
      </c>
      <c r="R250" s="134">
        <f>Q250*H250</f>
        <v>0</v>
      </c>
      <c r="S250" s="134">
        <v>0</v>
      </c>
      <c r="T250" s="135">
        <f>S250*H250</f>
        <v>0</v>
      </c>
      <c r="AR250" s="136" t="s">
        <v>135</v>
      </c>
      <c r="AT250" s="136" t="s">
        <v>130</v>
      </c>
      <c r="AU250" s="136" t="s">
        <v>79</v>
      </c>
      <c r="AY250" s="15" t="s">
        <v>128</v>
      </c>
      <c r="BE250" s="137">
        <f>IF(N250="základní",J250,0)</f>
        <v>2800</v>
      </c>
      <c r="BF250" s="137">
        <f>IF(N250="snížená",J250,0)</f>
        <v>0</v>
      </c>
      <c r="BG250" s="137">
        <f>IF(N250="zákl. přenesená",J250,0)</f>
        <v>0</v>
      </c>
      <c r="BH250" s="137">
        <f>IF(N250="sníž. přenesená",J250,0)</f>
        <v>0</v>
      </c>
      <c r="BI250" s="137">
        <f>IF(N250="nulová",J250,0)</f>
        <v>0</v>
      </c>
      <c r="BJ250" s="15" t="s">
        <v>77</v>
      </c>
      <c r="BK250" s="137">
        <f>ROUND(I250*H250,2)</f>
        <v>2800</v>
      </c>
      <c r="BL250" s="15" t="s">
        <v>135</v>
      </c>
      <c r="BM250" s="136" t="s">
        <v>418</v>
      </c>
    </row>
    <row r="251" spans="2:65" s="1" customFormat="1" ht="28.8">
      <c r="B251" s="30"/>
      <c r="D251" s="138" t="s">
        <v>137</v>
      </c>
      <c r="F251" s="139" t="s">
        <v>419</v>
      </c>
      <c r="I251" s="140"/>
      <c r="L251" s="30"/>
      <c r="M251" s="141"/>
      <c r="T251" s="51"/>
      <c r="AT251" s="15" t="s">
        <v>137</v>
      </c>
      <c r="AU251" s="15" t="s">
        <v>79</v>
      </c>
    </row>
    <row r="252" spans="2:65" s="1" customFormat="1">
      <c r="B252" s="30"/>
      <c r="D252" s="142" t="s">
        <v>139</v>
      </c>
      <c r="F252" s="143" t="s">
        <v>420</v>
      </c>
      <c r="I252" s="140"/>
      <c r="L252" s="30"/>
      <c r="M252" s="141"/>
      <c r="T252" s="51"/>
      <c r="AT252" s="15" t="s">
        <v>139</v>
      </c>
      <c r="AU252" s="15" t="s">
        <v>79</v>
      </c>
    </row>
    <row r="253" spans="2:65" s="1" customFormat="1" ht="16.5" customHeight="1">
      <c r="B253" s="30"/>
      <c r="C253" s="151" t="s">
        <v>421</v>
      </c>
      <c r="D253" s="151" t="s">
        <v>225</v>
      </c>
      <c r="E253" s="152" t="s">
        <v>422</v>
      </c>
      <c r="F253" s="153" t="s">
        <v>423</v>
      </c>
      <c r="G253" s="154" t="s">
        <v>262</v>
      </c>
      <c r="H253" s="155">
        <v>10</v>
      </c>
      <c r="I253" s="156">
        <v>142</v>
      </c>
      <c r="J253" s="157">
        <f>ROUND(I253*H253,2)</f>
        <v>1420</v>
      </c>
      <c r="K253" s="153" t="s">
        <v>134</v>
      </c>
      <c r="L253" s="158"/>
      <c r="M253" s="159" t="s">
        <v>19</v>
      </c>
      <c r="N253" s="160" t="s">
        <v>40</v>
      </c>
      <c r="P253" s="134">
        <f>O253*H253</f>
        <v>0</v>
      </c>
      <c r="Q253" s="134">
        <v>5.0000000000000002E-5</v>
      </c>
      <c r="R253" s="134">
        <f>Q253*H253</f>
        <v>5.0000000000000001E-4</v>
      </c>
      <c r="S253" s="134">
        <v>0</v>
      </c>
      <c r="T253" s="135">
        <f>S253*H253</f>
        <v>0</v>
      </c>
      <c r="AR253" s="136" t="s">
        <v>177</v>
      </c>
      <c r="AT253" s="136" t="s">
        <v>225</v>
      </c>
      <c r="AU253" s="136" t="s">
        <v>79</v>
      </c>
      <c r="AY253" s="15" t="s">
        <v>128</v>
      </c>
      <c r="BE253" s="137">
        <f>IF(N253="základní",J253,0)</f>
        <v>1420</v>
      </c>
      <c r="BF253" s="137">
        <f>IF(N253="snížená",J253,0)</f>
        <v>0</v>
      </c>
      <c r="BG253" s="137">
        <f>IF(N253="zákl. přenesená",J253,0)</f>
        <v>0</v>
      </c>
      <c r="BH253" s="137">
        <f>IF(N253="sníž. přenesená",J253,0)</f>
        <v>0</v>
      </c>
      <c r="BI253" s="137">
        <f>IF(N253="nulová",J253,0)</f>
        <v>0</v>
      </c>
      <c r="BJ253" s="15" t="s">
        <v>77</v>
      </c>
      <c r="BK253" s="137">
        <f>ROUND(I253*H253,2)</f>
        <v>1420</v>
      </c>
      <c r="BL253" s="15" t="s">
        <v>135</v>
      </c>
      <c r="BM253" s="136" t="s">
        <v>424</v>
      </c>
    </row>
    <row r="254" spans="2:65" s="1" customFormat="1">
      <c r="B254" s="30"/>
      <c r="D254" s="138" t="s">
        <v>137</v>
      </c>
      <c r="F254" s="139" t="s">
        <v>423</v>
      </c>
      <c r="I254" s="140"/>
      <c r="L254" s="30"/>
      <c r="M254" s="141"/>
      <c r="T254" s="51"/>
      <c r="AT254" s="15" t="s">
        <v>137</v>
      </c>
      <c r="AU254" s="15" t="s">
        <v>79</v>
      </c>
    </row>
    <row r="255" spans="2:65" s="1" customFormat="1" ht="24.15" customHeight="1">
      <c r="B255" s="30"/>
      <c r="C255" s="125" t="s">
        <v>425</v>
      </c>
      <c r="D255" s="125" t="s">
        <v>130</v>
      </c>
      <c r="E255" s="126" t="s">
        <v>426</v>
      </c>
      <c r="F255" s="127" t="s">
        <v>427</v>
      </c>
      <c r="G255" s="128" t="s">
        <v>262</v>
      </c>
      <c r="H255" s="129">
        <v>2</v>
      </c>
      <c r="I255" s="130">
        <v>261</v>
      </c>
      <c r="J255" s="131">
        <f>ROUND(I255*H255,2)</f>
        <v>522</v>
      </c>
      <c r="K255" s="127" t="s">
        <v>134</v>
      </c>
      <c r="L255" s="30"/>
      <c r="M255" s="132" t="s">
        <v>19</v>
      </c>
      <c r="N255" s="133" t="s">
        <v>40</v>
      </c>
      <c r="P255" s="134">
        <f>O255*H255</f>
        <v>0</v>
      </c>
      <c r="Q255" s="134">
        <v>0</v>
      </c>
      <c r="R255" s="134">
        <f>Q255*H255</f>
        <v>0</v>
      </c>
      <c r="S255" s="134">
        <v>0</v>
      </c>
      <c r="T255" s="135">
        <f>S255*H255</f>
        <v>0</v>
      </c>
      <c r="AR255" s="136" t="s">
        <v>135</v>
      </c>
      <c r="AT255" s="136" t="s">
        <v>130</v>
      </c>
      <c r="AU255" s="136" t="s">
        <v>79</v>
      </c>
      <c r="AY255" s="15" t="s">
        <v>128</v>
      </c>
      <c r="BE255" s="137">
        <f>IF(N255="základní",J255,0)</f>
        <v>522</v>
      </c>
      <c r="BF255" s="137">
        <f>IF(N255="snížená",J255,0)</f>
        <v>0</v>
      </c>
      <c r="BG255" s="137">
        <f>IF(N255="zákl. přenesená",J255,0)</f>
        <v>0</v>
      </c>
      <c r="BH255" s="137">
        <f>IF(N255="sníž. přenesená",J255,0)</f>
        <v>0</v>
      </c>
      <c r="BI255" s="137">
        <f>IF(N255="nulová",J255,0)</f>
        <v>0</v>
      </c>
      <c r="BJ255" s="15" t="s">
        <v>77</v>
      </c>
      <c r="BK255" s="137">
        <f>ROUND(I255*H255,2)</f>
        <v>522</v>
      </c>
      <c r="BL255" s="15" t="s">
        <v>135</v>
      </c>
      <c r="BM255" s="136" t="s">
        <v>428</v>
      </c>
    </row>
    <row r="256" spans="2:65" s="1" customFormat="1" ht="19.2">
      <c r="B256" s="30"/>
      <c r="D256" s="138" t="s">
        <v>137</v>
      </c>
      <c r="F256" s="139" t="s">
        <v>429</v>
      </c>
      <c r="I256" s="140"/>
      <c r="L256" s="30"/>
      <c r="M256" s="141"/>
      <c r="T256" s="51"/>
      <c r="AT256" s="15" t="s">
        <v>137</v>
      </c>
      <c r="AU256" s="15" t="s">
        <v>79</v>
      </c>
    </row>
    <row r="257" spans="2:65" s="1" customFormat="1">
      <c r="B257" s="30"/>
      <c r="D257" s="142" t="s">
        <v>139</v>
      </c>
      <c r="F257" s="143" t="s">
        <v>430</v>
      </c>
      <c r="I257" s="140"/>
      <c r="L257" s="30"/>
      <c r="M257" s="141"/>
      <c r="T257" s="51"/>
      <c r="AT257" s="15" t="s">
        <v>139</v>
      </c>
      <c r="AU257" s="15" t="s">
        <v>79</v>
      </c>
    </row>
    <row r="258" spans="2:65" s="1" customFormat="1" ht="16.5" customHeight="1">
      <c r="B258" s="30"/>
      <c r="C258" s="151" t="s">
        <v>431</v>
      </c>
      <c r="D258" s="151" t="s">
        <v>225</v>
      </c>
      <c r="E258" s="152" t="s">
        <v>432</v>
      </c>
      <c r="F258" s="153" t="s">
        <v>433</v>
      </c>
      <c r="G258" s="154" t="s">
        <v>262</v>
      </c>
      <c r="H258" s="155">
        <v>2</v>
      </c>
      <c r="I258" s="156">
        <v>310</v>
      </c>
      <c r="J258" s="157">
        <f>ROUND(I258*H258,2)</f>
        <v>620</v>
      </c>
      <c r="K258" s="153" t="s">
        <v>134</v>
      </c>
      <c r="L258" s="158"/>
      <c r="M258" s="159" t="s">
        <v>19</v>
      </c>
      <c r="N258" s="160" t="s">
        <v>40</v>
      </c>
      <c r="P258" s="134">
        <f>O258*H258</f>
        <v>0</v>
      </c>
      <c r="Q258" s="134">
        <v>1.6000000000000001E-4</v>
      </c>
      <c r="R258" s="134">
        <f>Q258*H258</f>
        <v>3.2000000000000003E-4</v>
      </c>
      <c r="S258" s="134">
        <v>0</v>
      </c>
      <c r="T258" s="135">
        <f>S258*H258</f>
        <v>0</v>
      </c>
      <c r="AR258" s="136" t="s">
        <v>177</v>
      </c>
      <c r="AT258" s="136" t="s">
        <v>225</v>
      </c>
      <c r="AU258" s="136" t="s">
        <v>79</v>
      </c>
      <c r="AY258" s="15" t="s">
        <v>128</v>
      </c>
      <c r="BE258" s="137">
        <f>IF(N258="základní",J258,0)</f>
        <v>620</v>
      </c>
      <c r="BF258" s="137">
        <f>IF(N258="snížená",J258,0)</f>
        <v>0</v>
      </c>
      <c r="BG258" s="137">
        <f>IF(N258="zákl. přenesená",J258,0)</f>
        <v>0</v>
      </c>
      <c r="BH258" s="137">
        <f>IF(N258="sníž. přenesená",J258,0)</f>
        <v>0</v>
      </c>
      <c r="BI258" s="137">
        <f>IF(N258="nulová",J258,0)</f>
        <v>0</v>
      </c>
      <c r="BJ258" s="15" t="s">
        <v>77</v>
      </c>
      <c r="BK258" s="137">
        <f>ROUND(I258*H258,2)</f>
        <v>620</v>
      </c>
      <c r="BL258" s="15" t="s">
        <v>135</v>
      </c>
      <c r="BM258" s="136" t="s">
        <v>434</v>
      </c>
    </row>
    <row r="259" spans="2:65" s="1" customFormat="1">
      <c r="B259" s="30"/>
      <c r="D259" s="138" t="s">
        <v>137</v>
      </c>
      <c r="F259" s="139" t="s">
        <v>433</v>
      </c>
      <c r="I259" s="140"/>
      <c r="L259" s="30"/>
      <c r="M259" s="141"/>
      <c r="T259" s="51"/>
      <c r="AT259" s="15" t="s">
        <v>137</v>
      </c>
      <c r="AU259" s="15" t="s">
        <v>79</v>
      </c>
    </row>
    <row r="260" spans="2:65" s="1" customFormat="1" ht="24.15" customHeight="1">
      <c r="B260" s="30"/>
      <c r="C260" s="151" t="s">
        <v>435</v>
      </c>
      <c r="D260" s="151" t="s">
        <v>225</v>
      </c>
      <c r="E260" s="152" t="s">
        <v>436</v>
      </c>
      <c r="F260" s="153" t="s">
        <v>437</v>
      </c>
      <c r="G260" s="154" t="s">
        <v>262</v>
      </c>
      <c r="H260" s="155">
        <v>1</v>
      </c>
      <c r="I260" s="156">
        <v>462</v>
      </c>
      <c r="J260" s="157">
        <f>ROUND(I260*H260,2)</f>
        <v>462</v>
      </c>
      <c r="K260" s="153" t="s">
        <v>134</v>
      </c>
      <c r="L260" s="158"/>
      <c r="M260" s="159" t="s">
        <v>19</v>
      </c>
      <c r="N260" s="160" t="s">
        <v>40</v>
      </c>
      <c r="P260" s="134">
        <f>O260*H260</f>
        <v>0</v>
      </c>
      <c r="Q260" s="134">
        <v>3.1E-4</v>
      </c>
      <c r="R260" s="134">
        <f>Q260*H260</f>
        <v>3.1E-4</v>
      </c>
      <c r="S260" s="134">
        <v>0</v>
      </c>
      <c r="T260" s="135">
        <f>S260*H260</f>
        <v>0</v>
      </c>
      <c r="AR260" s="136" t="s">
        <v>177</v>
      </c>
      <c r="AT260" s="136" t="s">
        <v>225</v>
      </c>
      <c r="AU260" s="136" t="s">
        <v>79</v>
      </c>
      <c r="AY260" s="15" t="s">
        <v>128</v>
      </c>
      <c r="BE260" s="137">
        <f>IF(N260="základní",J260,0)</f>
        <v>462</v>
      </c>
      <c r="BF260" s="137">
        <f>IF(N260="snížená",J260,0)</f>
        <v>0</v>
      </c>
      <c r="BG260" s="137">
        <f>IF(N260="zákl. přenesená",J260,0)</f>
        <v>0</v>
      </c>
      <c r="BH260" s="137">
        <f>IF(N260="sníž. přenesená",J260,0)</f>
        <v>0</v>
      </c>
      <c r="BI260" s="137">
        <f>IF(N260="nulová",J260,0)</f>
        <v>0</v>
      </c>
      <c r="BJ260" s="15" t="s">
        <v>77</v>
      </c>
      <c r="BK260" s="137">
        <f>ROUND(I260*H260,2)</f>
        <v>462</v>
      </c>
      <c r="BL260" s="15" t="s">
        <v>135</v>
      </c>
      <c r="BM260" s="136" t="s">
        <v>438</v>
      </c>
    </row>
    <row r="261" spans="2:65" s="1" customFormat="1">
      <c r="B261" s="30"/>
      <c r="D261" s="138" t="s">
        <v>137</v>
      </c>
      <c r="F261" s="139" t="s">
        <v>437</v>
      </c>
      <c r="I261" s="140"/>
      <c r="L261" s="30"/>
      <c r="M261" s="141"/>
      <c r="T261" s="51"/>
      <c r="AT261" s="15" t="s">
        <v>137</v>
      </c>
      <c r="AU261" s="15" t="s">
        <v>79</v>
      </c>
    </row>
    <row r="262" spans="2:65" s="1" customFormat="1" ht="33" customHeight="1">
      <c r="B262" s="30"/>
      <c r="C262" s="125" t="s">
        <v>439</v>
      </c>
      <c r="D262" s="125" t="s">
        <v>130</v>
      </c>
      <c r="E262" s="126" t="s">
        <v>440</v>
      </c>
      <c r="F262" s="127" t="s">
        <v>441</v>
      </c>
      <c r="G262" s="128" t="s">
        <v>262</v>
      </c>
      <c r="H262" s="129">
        <v>2</v>
      </c>
      <c r="I262" s="130">
        <v>299</v>
      </c>
      <c r="J262" s="131">
        <f>ROUND(I262*H262,2)</f>
        <v>598</v>
      </c>
      <c r="K262" s="127" t="s">
        <v>134</v>
      </c>
      <c r="L262" s="30"/>
      <c r="M262" s="132" t="s">
        <v>19</v>
      </c>
      <c r="N262" s="133" t="s">
        <v>40</v>
      </c>
      <c r="P262" s="134">
        <f>O262*H262</f>
        <v>0</v>
      </c>
      <c r="Q262" s="134">
        <v>0</v>
      </c>
      <c r="R262" s="134">
        <f>Q262*H262</f>
        <v>0</v>
      </c>
      <c r="S262" s="134">
        <v>0</v>
      </c>
      <c r="T262" s="135">
        <f>S262*H262</f>
        <v>0</v>
      </c>
      <c r="AR262" s="136" t="s">
        <v>135</v>
      </c>
      <c r="AT262" s="136" t="s">
        <v>130</v>
      </c>
      <c r="AU262" s="136" t="s">
        <v>79</v>
      </c>
      <c r="AY262" s="15" t="s">
        <v>128</v>
      </c>
      <c r="BE262" s="137">
        <f>IF(N262="základní",J262,0)</f>
        <v>598</v>
      </c>
      <c r="BF262" s="137">
        <f>IF(N262="snížená",J262,0)</f>
        <v>0</v>
      </c>
      <c r="BG262" s="137">
        <f>IF(N262="zákl. přenesená",J262,0)</f>
        <v>0</v>
      </c>
      <c r="BH262" s="137">
        <f>IF(N262="sníž. přenesená",J262,0)</f>
        <v>0</v>
      </c>
      <c r="BI262" s="137">
        <f>IF(N262="nulová",J262,0)</f>
        <v>0</v>
      </c>
      <c r="BJ262" s="15" t="s">
        <v>77</v>
      </c>
      <c r="BK262" s="137">
        <f>ROUND(I262*H262,2)</f>
        <v>598</v>
      </c>
      <c r="BL262" s="15" t="s">
        <v>135</v>
      </c>
      <c r="BM262" s="136" t="s">
        <v>442</v>
      </c>
    </row>
    <row r="263" spans="2:65" s="1" customFormat="1" ht="28.8">
      <c r="B263" s="30"/>
      <c r="D263" s="138" t="s">
        <v>137</v>
      </c>
      <c r="F263" s="139" t="s">
        <v>443</v>
      </c>
      <c r="I263" s="140"/>
      <c r="L263" s="30"/>
      <c r="M263" s="141"/>
      <c r="T263" s="51"/>
      <c r="AT263" s="15" t="s">
        <v>137</v>
      </c>
      <c r="AU263" s="15" t="s">
        <v>79</v>
      </c>
    </row>
    <row r="264" spans="2:65" s="1" customFormat="1">
      <c r="B264" s="30"/>
      <c r="D264" s="142" t="s">
        <v>139</v>
      </c>
      <c r="F264" s="143" t="s">
        <v>444</v>
      </c>
      <c r="I264" s="140"/>
      <c r="L264" s="30"/>
      <c r="M264" s="141"/>
      <c r="T264" s="51"/>
      <c r="AT264" s="15" t="s">
        <v>139</v>
      </c>
      <c r="AU264" s="15" t="s">
        <v>79</v>
      </c>
    </row>
    <row r="265" spans="2:65" s="1" customFormat="1" ht="21.75" customHeight="1">
      <c r="B265" s="30"/>
      <c r="C265" s="151" t="s">
        <v>445</v>
      </c>
      <c r="D265" s="151" t="s">
        <v>225</v>
      </c>
      <c r="E265" s="152" t="s">
        <v>446</v>
      </c>
      <c r="F265" s="153" t="s">
        <v>447</v>
      </c>
      <c r="G265" s="154" t="s">
        <v>262</v>
      </c>
      <c r="H265" s="155">
        <v>2</v>
      </c>
      <c r="I265" s="156">
        <v>527</v>
      </c>
      <c r="J265" s="157">
        <f>ROUND(I265*H265,2)</f>
        <v>1054</v>
      </c>
      <c r="K265" s="153" t="s">
        <v>134</v>
      </c>
      <c r="L265" s="158"/>
      <c r="M265" s="159" t="s">
        <v>19</v>
      </c>
      <c r="N265" s="160" t="s">
        <v>40</v>
      </c>
      <c r="P265" s="134">
        <f>O265*H265</f>
        <v>0</v>
      </c>
      <c r="Q265" s="134">
        <v>1.1999999999999999E-3</v>
      </c>
      <c r="R265" s="134">
        <f>Q265*H265</f>
        <v>2.3999999999999998E-3</v>
      </c>
      <c r="S265" s="134">
        <v>0</v>
      </c>
      <c r="T265" s="135">
        <f>S265*H265</f>
        <v>0</v>
      </c>
      <c r="AR265" s="136" t="s">
        <v>177</v>
      </c>
      <c r="AT265" s="136" t="s">
        <v>225</v>
      </c>
      <c r="AU265" s="136" t="s">
        <v>79</v>
      </c>
      <c r="AY265" s="15" t="s">
        <v>128</v>
      </c>
      <c r="BE265" s="137">
        <f>IF(N265="základní",J265,0)</f>
        <v>1054</v>
      </c>
      <c r="BF265" s="137">
        <f>IF(N265="snížená",J265,0)</f>
        <v>0</v>
      </c>
      <c r="BG265" s="137">
        <f>IF(N265="zákl. přenesená",J265,0)</f>
        <v>0</v>
      </c>
      <c r="BH265" s="137">
        <f>IF(N265="sníž. přenesená",J265,0)</f>
        <v>0</v>
      </c>
      <c r="BI265" s="137">
        <f>IF(N265="nulová",J265,0)</f>
        <v>0</v>
      </c>
      <c r="BJ265" s="15" t="s">
        <v>77</v>
      </c>
      <c r="BK265" s="137">
        <f>ROUND(I265*H265,2)</f>
        <v>1054</v>
      </c>
      <c r="BL265" s="15" t="s">
        <v>135</v>
      </c>
      <c r="BM265" s="136" t="s">
        <v>448</v>
      </c>
    </row>
    <row r="266" spans="2:65" s="1" customFormat="1">
      <c r="B266" s="30"/>
      <c r="D266" s="138" t="s">
        <v>137</v>
      </c>
      <c r="F266" s="139" t="s">
        <v>447</v>
      </c>
      <c r="I266" s="140"/>
      <c r="L266" s="30"/>
      <c r="M266" s="141"/>
      <c r="T266" s="51"/>
      <c r="AT266" s="15" t="s">
        <v>137</v>
      </c>
      <c r="AU266" s="15" t="s">
        <v>79</v>
      </c>
    </row>
    <row r="267" spans="2:65" s="1" customFormat="1" ht="33" customHeight="1">
      <c r="B267" s="30"/>
      <c r="C267" s="125" t="s">
        <v>449</v>
      </c>
      <c r="D267" s="125" t="s">
        <v>130</v>
      </c>
      <c r="E267" s="126" t="s">
        <v>450</v>
      </c>
      <c r="F267" s="127" t="s">
        <v>451</v>
      </c>
      <c r="G267" s="128" t="s">
        <v>262</v>
      </c>
      <c r="H267" s="129">
        <v>2</v>
      </c>
      <c r="I267" s="130">
        <v>351</v>
      </c>
      <c r="J267" s="131">
        <f>ROUND(I267*H267,2)</f>
        <v>702</v>
      </c>
      <c r="K267" s="127" t="s">
        <v>134</v>
      </c>
      <c r="L267" s="30"/>
      <c r="M267" s="132" t="s">
        <v>19</v>
      </c>
      <c r="N267" s="133" t="s">
        <v>40</v>
      </c>
      <c r="P267" s="134">
        <f>O267*H267</f>
        <v>0</v>
      </c>
      <c r="Q267" s="134">
        <v>0</v>
      </c>
      <c r="R267" s="134">
        <f>Q267*H267</f>
        <v>0</v>
      </c>
      <c r="S267" s="134">
        <v>0</v>
      </c>
      <c r="T267" s="135">
        <f>S267*H267</f>
        <v>0</v>
      </c>
      <c r="AR267" s="136" t="s">
        <v>135</v>
      </c>
      <c r="AT267" s="136" t="s">
        <v>130</v>
      </c>
      <c r="AU267" s="136" t="s">
        <v>79</v>
      </c>
      <c r="AY267" s="15" t="s">
        <v>128</v>
      </c>
      <c r="BE267" s="137">
        <f>IF(N267="základní",J267,0)</f>
        <v>702</v>
      </c>
      <c r="BF267" s="137">
        <f>IF(N267="snížená",J267,0)</f>
        <v>0</v>
      </c>
      <c r="BG267" s="137">
        <f>IF(N267="zákl. přenesená",J267,0)</f>
        <v>0</v>
      </c>
      <c r="BH267" s="137">
        <f>IF(N267="sníž. přenesená",J267,0)</f>
        <v>0</v>
      </c>
      <c r="BI267" s="137">
        <f>IF(N267="nulová",J267,0)</f>
        <v>0</v>
      </c>
      <c r="BJ267" s="15" t="s">
        <v>77</v>
      </c>
      <c r="BK267" s="137">
        <f>ROUND(I267*H267,2)</f>
        <v>702</v>
      </c>
      <c r="BL267" s="15" t="s">
        <v>135</v>
      </c>
      <c r="BM267" s="136" t="s">
        <v>452</v>
      </c>
    </row>
    <row r="268" spans="2:65" s="1" customFormat="1" ht="28.8">
      <c r="B268" s="30"/>
      <c r="D268" s="138" t="s">
        <v>137</v>
      </c>
      <c r="F268" s="139" t="s">
        <v>453</v>
      </c>
      <c r="I268" s="140"/>
      <c r="L268" s="30"/>
      <c r="M268" s="141"/>
      <c r="T268" s="51"/>
      <c r="AT268" s="15" t="s">
        <v>137</v>
      </c>
      <c r="AU268" s="15" t="s">
        <v>79</v>
      </c>
    </row>
    <row r="269" spans="2:65" s="1" customFormat="1">
      <c r="B269" s="30"/>
      <c r="D269" s="142" t="s">
        <v>139</v>
      </c>
      <c r="F269" s="143" t="s">
        <v>454</v>
      </c>
      <c r="I269" s="140"/>
      <c r="L269" s="30"/>
      <c r="M269" s="141"/>
      <c r="T269" s="51"/>
      <c r="AT269" s="15" t="s">
        <v>139</v>
      </c>
      <c r="AU269" s="15" t="s">
        <v>79</v>
      </c>
    </row>
    <row r="270" spans="2:65" s="1" customFormat="1" ht="24.15" customHeight="1">
      <c r="B270" s="30"/>
      <c r="C270" s="151" t="s">
        <v>455</v>
      </c>
      <c r="D270" s="151" t="s">
        <v>225</v>
      </c>
      <c r="E270" s="152" t="s">
        <v>456</v>
      </c>
      <c r="F270" s="153" t="s">
        <v>457</v>
      </c>
      <c r="G270" s="154" t="s">
        <v>262</v>
      </c>
      <c r="H270" s="155">
        <v>1</v>
      </c>
      <c r="I270" s="156">
        <v>989</v>
      </c>
      <c r="J270" s="157">
        <f>ROUND(I270*H270,2)</f>
        <v>989</v>
      </c>
      <c r="K270" s="153" t="s">
        <v>134</v>
      </c>
      <c r="L270" s="158"/>
      <c r="M270" s="159" t="s">
        <v>19</v>
      </c>
      <c r="N270" s="160" t="s">
        <v>40</v>
      </c>
      <c r="P270" s="134">
        <f>O270*H270</f>
        <v>0</v>
      </c>
      <c r="Q270" s="134">
        <v>2.2000000000000001E-3</v>
      </c>
      <c r="R270" s="134">
        <f>Q270*H270</f>
        <v>2.2000000000000001E-3</v>
      </c>
      <c r="S270" s="134">
        <v>0</v>
      </c>
      <c r="T270" s="135">
        <f>S270*H270</f>
        <v>0</v>
      </c>
      <c r="AR270" s="136" t="s">
        <v>177</v>
      </c>
      <c r="AT270" s="136" t="s">
        <v>225</v>
      </c>
      <c r="AU270" s="136" t="s">
        <v>79</v>
      </c>
      <c r="AY270" s="15" t="s">
        <v>128</v>
      </c>
      <c r="BE270" s="137">
        <f>IF(N270="základní",J270,0)</f>
        <v>989</v>
      </c>
      <c r="BF270" s="137">
        <f>IF(N270="snížená",J270,0)</f>
        <v>0</v>
      </c>
      <c r="BG270" s="137">
        <f>IF(N270="zákl. přenesená",J270,0)</f>
        <v>0</v>
      </c>
      <c r="BH270" s="137">
        <f>IF(N270="sníž. přenesená",J270,0)</f>
        <v>0</v>
      </c>
      <c r="BI270" s="137">
        <f>IF(N270="nulová",J270,0)</f>
        <v>0</v>
      </c>
      <c r="BJ270" s="15" t="s">
        <v>77</v>
      </c>
      <c r="BK270" s="137">
        <f>ROUND(I270*H270,2)</f>
        <v>989</v>
      </c>
      <c r="BL270" s="15" t="s">
        <v>135</v>
      </c>
      <c r="BM270" s="136" t="s">
        <v>458</v>
      </c>
    </row>
    <row r="271" spans="2:65" s="1" customFormat="1">
      <c r="B271" s="30"/>
      <c r="D271" s="138" t="s">
        <v>137</v>
      </c>
      <c r="F271" s="139" t="s">
        <v>457</v>
      </c>
      <c r="I271" s="140"/>
      <c r="L271" s="30"/>
      <c r="M271" s="141"/>
      <c r="T271" s="51"/>
      <c r="AT271" s="15" t="s">
        <v>137</v>
      </c>
      <c r="AU271" s="15" t="s">
        <v>79</v>
      </c>
    </row>
    <row r="272" spans="2:65" s="1" customFormat="1" ht="24.15" customHeight="1">
      <c r="B272" s="30"/>
      <c r="C272" s="151" t="s">
        <v>459</v>
      </c>
      <c r="D272" s="151" t="s">
        <v>225</v>
      </c>
      <c r="E272" s="152" t="s">
        <v>460</v>
      </c>
      <c r="F272" s="153" t="s">
        <v>461</v>
      </c>
      <c r="G272" s="154" t="s">
        <v>262</v>
      </c>
      <c r="H272" s="155">
        <v>1</v>
      </c>
      <c r="I272" s="156">
        <v>2890</v>
      </c>
      <c r="J272" s="157">
        <f>ROUND(I272*H272,2)</f>
        <v>2890</v>
      </c>
      <c r="K272" s="153" t="s">
        <v>134</v>
      </c>
      <c r="L272" s="158"/>
      <c r="M272" s="159" t="s">
        <v>19</v>
      </c>
      <c r="N272" s="160" t="s">
        <v>40</v>
      </c>
      <c r="P272" s="134">
        <f>O272*H272</f>
        <v>0</v>
      </c>
      <c r="Q272" s="134">
        <v>5.1000000000000004E-3</v>
      </c>
      <c r="R272" s="134">
        <f>Q272*H272</f>
        <v>5.1000000000000004E-3</v>
      </c>
      <c r="S272" s="134">
        <v>0</v>
      </c>
      <c r="T272" s="135">
        <f>S272*H272</f>
        <v>0</v>
      </c>
      <c r="AR272" s="136" t="s">
        <v>177</v>
      </c>
      <c r="AT272" s="136" t="s">
        <v>225</v>
      </c>
      <c r="AU272" s="136" t="s">
        <v>79</v>
      </c>
      <c r="AY272" s="15" t="s">
        <v>128</v>
      </c>
      <c r="BE272" s="137">
        <f>IF(N272="základní",J272,0)</f>
        <v>2890</v>
      </c>
      <c r="BF272" s="137">
        <f>IF(N272="snížená",J272,0)</f>
        <v>0</v>
      </c>
      <c r="BG272" s="137">
        <f>IF(N272="zákl. přenesená",J272,0)</f>
        <v>0</v>
      </c>
      <c r="BH272" s="137">
        <f>IF(N272="sníž. přenesená",J272,0)</f>
        <v>0</v>
      </c>
      <c r="BI272" s="137">
        <f>IF(N272="nulová",J272,0)</f>
        <v>0</v>
      </c>
      <c r="BJ272" s="15" t="s">
        <v>77</v>
      </c>
      <c r="BK272" s="137">
        <f>ROUND(I272*H272,2)</f>
        <v>2890</v>
      </c>
      <c r="BL272" s="15" t="s">
        <v>135</v>
      </c>
      <c r="BM272" s="136" t="s">
        <v>462</v>
      </c>
    </row>
    <row r="273" spans="2:65" s="1" customFormat="1" ht="19.2">
      <c r="B273" s="30"/>
      <c r="D273" s="138" t="s">
        <v>137</v>
      </c>
      <c r="F273" s="139" t="s">
        <v>461</v>
      </c>
      <c r="I273" s="140"/>
      <c r="L273" s="30"/>
      <c r="M273" s="141"/>
      <c r="T273" s="51"/>
      <c r="AT273" s="15" t="s">
        <v>137</v>
      </c>
      <c r="AU273" s="15" t="s">
        <v>79</v>
      </c>
    </row>
    <row r="274" spans="2:65" s="1" customFormat="1" ht="21.75" customHeight="1">
      <c r="B274" s="30"/>
      <c r="C274" s="125" t="s">
        <v>463</v>
      </c>
      <c r="D274" s="125" t="s">
        <v>130</v>
      </c>
      <c r="E274" s="126" t="s">
        <v>464</v>
      </c>
      <c r="F274" s="127" t="s">
        <v>465</v>
      </c>
      <c r="G274" s="128" t="s">
        <v>262</v>
      </c>
      <c r="H274" s="129">
        <v>1</v>
      </c>
      <c r="I274" s="130">
        <v>980</v>
      </c>
      <c r="J274" s="131">
        <f>ROUND(I274*H274,2)</f>
        <v>980</v>
      </c>
      <c r="K274" s="127" t="s">
        <v>134</v>
      </c>
      <c r="L274" s="30"/>
      <c r="M274" s="132" t="s">
        <v>19</v>
      </c>
      <c r="N274" s="133" t="s">
        <v>40</v>
      </c>
      <c r="P274" s="134">
        <f>O274*H274</f>
        <v>0</v>
      </c>
      <c r="Q274" s="134">
        <v>7.2000000000000005E-4</v>
      </c>
      <c r="R274" s="134">
        <f>Q274*H274</f>
        <v>7.2000000000000005E-4</v>
      </c>
      <c r="S274" s="134">
        <v>0</v>
      </c>
      <c r="T274" s="135">
        <f>S274*H274</f>
        <v>0</v>
      </c>
      <c r="AR274" s="136" t="s">
        <v>135</v>
      </c>
      <c r="AT274" s="136" t="s">
        <v>130</v>
      </c>
      <c r="AU274" s="136" t="s">
        <v>79</v>
      </c>
      <c r="AY274" s="15" t="s">
        <v>128</v>
      </c>
      <c r="BE274" s="137">
        <f>IF(N274="základní",J274,0)</f>
        <v>980</v>
      </c>
      <c r="BF274" s="137">
        <f>IF(N274="snížená",J274,0)</f>
        <v>0</v>
      </c>
      <c r="BG274" s="137">
        <f>IF(N274="zákl. přenesená",J274,0)</f>
        <v>0</v>
      </c>
      <c r="BH274" s="137">
        <f>IF(N274="sníž. přenesená",J274,0)</f>
        <v>0</v>
      </c>
      <c r="BI274" s="137">
        <f>IF(N274="nulová",J274,0)</f>
        <v>0</v>
      </c>
      <c r="BJ274" s="15" t="s">
        <v>77</v>
      </c>
      <c r="BK274" s="137">
        <f>ROUND(I274*H274,2)</f>
        <v>980</v>
      </c>
      <c r="BL274" s="15" t="s">
        <v>135</v>
      </c>
      <c r="BM274" s="136" t="s">
        <v>466</v>
      </c>
    </row>
    <row r="275" spans="2:65" s="1" customFormat="1" ht="28.8">
      <c r="B275" s="30"/>
      <c r="D275" s="138" t="s">
        <v>137</v>
      </c>
      <c r="F275" s="139" t="s">
        <v>467</v>
      </c>
      <c r="I275" s="140"/>
      <c r="L275" s="30"/>
      <c r="M275" s="141"/>
      <c r="T275" s="51"/>
      <c r="AT275" s="15" t="s">
        <v>137</v>
      </c>
      <c r="AU275" s="15" t="s">
        <v>79</v>
      </c>
    </row>
    <row r="276" spans="2:65" s="1" customFormat="1">
      <c r="B276" s="30"/>
      <c r="D276" s="142" t="s">
        <v>139</v>
      </c>
      <c r="F276" s="143" t="s">
        <v>468</v>
      </c>
      <c r="I276" s="140"/>
      <c r="L276" s="30"/>
      <c r="M276" s="141"/>
      <c r="T276" s="51"/>
      <c r="AT276" s="15" t="s">
        <v>139</v>
      </c>
      <c r="AU276" s="15" t="s">
        <v>79</v>
      </c>
    </row>
    <row r="277" spans="2:65" s="1" customFormat="1" ht="24.15" customHeight="1">
      <c r="B277" s="30"/>
      <c r="C277" s="151" t="s">
        <v>469</v>
      </c>
      <c r="D277" s="151" t="s">
        <v>225</v>
      </c>
      <c r="E277" s="152" t="s">
        <v>470</v>
      </c>
      <c r="F277" s="153" t="s">
        <v>471</v>
      </c>
      <c r="G277" s="154" t="s">
        <v>262</v>
      </c>
      <c r="H277" s="155">
        <v>1</v>
      </c>
      <c r="I277" s="156">
        <v>6280</v>
      </c>
      <c r="J277" s="157">
        <f>ROUND(I277*H277,2)</f>
        <v>6280</v>
      </c>
      <c r="K277" s="153" t="s">
        <v>134</v>
      </c>
      <c r="L277" s="158"/>
      <c r="M277" s="159" t="s">
        <v>19</v>
      </c>
      <c r="N277" s="160" t="s">
        <v>40</v>
      </c>
      <c r="P277" s="134">
        <f>O277*H277</f>
        <v>0</v>
      </c>
      <c r="Q277" s="134">
        <v>1.2E-2</v>
      </c>
      <c r="R277" s="134">
        <f>Q277*H277</f>
        <v>1.2E-2</v>
      </c>
      <c r="S277" s="134">
        <v>0</v>
      </c>
      <c r="T277" s="135">
        <f>S277*H277</f>
        <v>0</v>
      </c>
      <c r="AR277" s="136" t="s">
        <v>177</v>
      </c>
      <c r="AT277" s="136" t="s">
        <v>225</v>
      </c>
      <c r="AU277" s="136" t="s">
        <v>79</v>
      </c>
      <c r="AY277" s="15" t="s">
        <v>128</v>
      </c>
      <c r="BE277" s="137">
        <f>IF(N277="základní",J277,0)</f>
        <v>6280</v>
      </c>
      <c r="BF277" s="137">
        <f>IF(N277="snížená",J277,0)</f>
        <v>0</v>
      </c>
      <c r="BG277" s="137">
        <f>IF(N277="zákl. přenesená",J277,0)</f>
        <v>0</v>
      </c>
      <c r="BH277" s="137">
        <f>IF(N277="sníž. přenesená",J277,0)</f>
        <v>0</v>
      </c>
      <c r="BI277" s="137">
        <f>IF(N277="nulová",J277,0)</f>
        <v>0</v>
      </c>
      <c r="BJ277" s="15" t="s">
        <v>77</v>
      </c>
      <c r="BK277" s="137">
        <f>ROUND(I277*H277,2)</f>
        <v>6280</v>
      </c>
      <c r="BL277" s="15" t="s">
        <v>135</v>
      </c>
      <c r="BM277" s="136" t="s">
        <v>472</v>
      </c>
    </row>
    <row r="278" spans="2:65" s="1" customFormat="1" ht="19.2">
      <c r="B278" s="30"/>
      <c r="D278" s="138" t="s">
        <v>137</v>
      </c>
      <c r="F278" s="139" t="s">
        <v>471</v>
      </c>
      <c r="I278" s="140"/>
      <c r="L278" s="30"/>
      <c r="M278" s="141"/>
      <c r="T278" s="51"/>
      <c r="AT278" s="15" t="s">
        <v>137</v>
      </c>
      <c r="AU278" s="15" t="s">
        <v>79</v>
      </c>
    </row>
    <row r="279" spans="2:65" s="1" customFormat="1" ht="21.75" customHeight="1">
      <c r="B279" s="30"/>
      <c r="C279" s="125" t="s">
        <v>473</v>
      </c>
      <c r="D279" s="125" t="s">
        <v>130</v>
      </c>
      <c r="E279" s="126" t="s">
        <v>474</v>
      </c>
      <c r="F279" s="127" t="s">
        <v>475</v>
      </c>
      <c r="G279" s="128" t="s">
        <v>166</v>
      </c>
      <c r="H279" s="129">
        <v>22</v>
      </c>
      <c r="I279" s="130">
        <v>12</v>
      </c>
      <c r="J279" s="131">
        <f>ROUND(I279*H279,2)</f>
        <v>264</v>
      </c>
      <c r="K279" s="127" t="s">
        <v>134</v>
      </c>
      <c r="L279" s="30"/>
      <c r="M279" s="132" t="s">
        <v>19</v>
      </c>
      <c r="N279" s="133" t="s">
        <v>40</v>
      </c>
      <c r="P279" s="134">
        <f>O279*H279</f>
        <v>0</v>
      </c>
      <c r="Q279" s="134">
        <v>6.0000000000000002E-5</v>
      </c>
      <c r="R279" s="134">
        <f>Q279*H279</f>
        <v>1.32E-3</v>
      </c>
      <c r="S279" s="134">
        <v>0</v>
      </c>
      <c r="T279" s="135">
        <f>S279*H279</f>
        <v>0</v>
      </c>
      <c r="AR279" s="136" t="s">
        <v>135</v>
      </c>
      <c r="AT279" s="136" t="s">
        <v>130</v>
      </c>
      <c r="AU279" s="136" t="s">
        <v>79</v>
      </c>
      <c r="AY279" s="15" t="s">
        <v>128</v>
      </c>
      <c r="BE279" s="137">
        <f>IF(N279="základní",J279,0)</f>
        <v>264</v>
      </c>
      <c r="BF279" s="137">
        <f>IF(N279="snížená",J279,0)</f>
        <v>0</v>
      </c>
      <c r="BG279" s="137">
        <f>IF(N279="zákl. přenesená",J279,0)</f>
        <v>0</v>
      </c>
      <c r="BH279" s="137">
        <f>IF(N279="sníž. přenesená",J279,0)</f>
        <v>0</v>
      </c>
      <c r="BI279" s="137">
        <f>IF(N279="nulová",J279,0)</f>
        <v>0</v>
      </c>
      <c r="BJ279" s="15" t="s">
        <v>77</v>
      </c>
      <c r="BK279" s="137">
        <f>ROUND(I279*H279,2)</f>
        <v>264</v>
      </c>
      <c r="BL279" s="15" t="s">
        <v>135</v>
      </c>
      <c r="BM279" s="136" t="s">
        <v>476</v>
      </c>
    </row>
    <row r="280" spans="2:65" s="1" customFormat="1">
      <c r="B280" s="30"/>
      <c r="D280" s="138" t="s">
        <v>137</v>
      </c>
      <c r="F280" s="139" t="s">
        <v>477</v>
      </c>
      <c r="I280" s="140"/>
      <c r="L280" s="30"/>
      <c r="M280" s="141"/>
      <c r="T280" s="51"/>
      <c r="AT280" s="15" t="s">
        <v>137</v>
      </c>
      <c r="AU280" s="15" t="s">
        <v>79</v>
      </c>
    </row>
    <row r="281" spans="2:65" s="1" customFormat="1">
      <c r="B281" s="30"/>
      <c r="D281" s="142" t="s">
        <v>139</v>
      </c>
      <c r="F281" s="143" t="s">
        <v>478</v>
      </c>
      <c r="I281" s="140"/>
      <c r="L281" s="30"/>
      <c r="M281" s="141"/>
      <c r="T281" s="51"/>
      <c r="AT281" s="15" t="s">
        <v>139</v>
      </c>
      <c r="AU281" s="15" t="s">
        <v>79</v>
      </c>
    </row>
    <row r="282" spans="2:65" s="11" customFormat="1" ht="22.8" customHeight="1">
      <c r="B282" s="113"/>
      <c r="D282" s="114" t="s">
        <v>68</v>
      </c>
      <c r="E282" s="123" t="s">
        <v>186</v>
      </c>
      <c r="F282" s="123" t="s">
        <v>479</v>
      </c>
      <c r="I282" s="116"/>
      <c r="J282" s="124">
        <f>BK282</f>
        <v>72389</v>
      </c>
      <c r="L282" s="113"/>
      <c r="M282" s="118"/>
      <c r="P282" s="119">
        <f>SUM(P283:P311)</f>
        <v>0</v>
      </c>
      <c r="R282" s="119">
        <f>SUM(R283:R311)</f>
        <v>0.25899889000000004</v>
      </c>
      <c r="T282" s="120">
        <f>SUM(T283:T311)</f>
        <v>0</v>
      </c>
      <c r="AR282" s="114" t="s">
        <v>77</v>
      </c>
      <c r="AT282" s="121" t="s">
        <v>68</v>
      </c>
      <c r="AU282" s="121" t="s">
        <v>77</v>
      </c>
      <c r="AY282" s="114" t="s">
        <v>128</v>
      </c>
      <c r="BK282" s="122">
        <f>SUM(BK283:BK311)</f>
        <v>72389</v>
      </c>
    </row>
    <row r="283" spans="2:65" s="1" customFormat="1" ht="16.5" customHeight="1">
      <c r="B283" s="30"/>
      <c r="C283" s="125" t="s">
        <v>480</v>
      </c>
      <c r="D283" s="125" t="s">
        <v>130</v>
      </c>
      <c r="E283" s="126" t="s">
        <v>481</v>
      </c>
      <c r="F283" s="127" t="s">
        <v>19</v>
      </c>
      <c r="G283" s="128" t="s">
        <v>378</v>
      </c>
      <c r="H283" s="129">
        <v>1</v>
      </c>
      <c r="I283" s="130">
        <v>7850</v>
      </c>
      <c r="J283" s="131">
        <f>ROUND(I283*H283,2)</f>
        <v>7850</v>
      </c>
      <c r="K283" s="127" t="s">
        <v>19</v>
      </c>
      <c r="L283" s="30"/>
      <c r="M283" s="132" t="s">
        <v>19</v>
      </c>
      <c r="N283" s="133" t="s">
        <v>40</v>
      </c>
      <c r="P283" s="134">
        <f>O283*H283</f>
        <v>0</v>
      </c>
      <c r="Q283" s="134">
        <v>0</v>
      </c>
      <c r="R283" s="134">
        <f>Q283*H283</f>
        <v>0</v>
      </c>
      <c r="S283" s="134">
        <v>0</v>
      </c>
      <c r="T283" s="135">
        <f>S283*H283</f>
        <v>0</v>
      </c>
      <c r="AR283" s="136" t="s">
        <v>135</v>
      </c>
      <c r="AT283" s="136" t="s">
        <v>130</v>
      </c>
      <c r="AU283" s="136" t="s">
        <v>79</v>
      </c>
      <c r="AY283" s="15" t="s">
        <v>128</v>
      </c>
      <c r="BE283" s="137">
        <f>IF(N283="základní",J283,0)</f>
        <v>7850</v>
      </c>
      <c r="BF283" s="137">
        <f>IF(N283="snížená",J283,0)</f>
        <v>0</v>
      </c>
      <c r="BG283" s="137">
        <f>IF(N283="zákl. přenesená",J283,0)</f>
        <v>0</v>
      </c>
      <c r="BH283" s="137">
        <f>IF(N283="sníž. přenesená",J283,0)</f>
        <v>0</v>
      </c>
      <c r="BI283" s="137">
        <f>IF(N283="nulová",J283,0)</f>
        <v>0</v>
      </c>
      <c r="BJ283" s="15" t="s">
        <v>77</v>
      </c>
      <c r="BK283" s="137">
        <f>ROUND(I283*H283,2)</f>
        <v>7850</v>
      </c>
      <c r="BL283" s="15" t="s">
        <v>135</v>
      </c>
      <c r="BM283" s="136" t="s">
        <v>482</v>
      </c>
    </row>
    <row r="284" spans="2:65" s="1" customFormat="1" ht="19.2">
      <c r="B284" s="30"/>
      <c r="D284" s="138" t="s">
        <v>137</v>
      </c>
      <c r="F284" s="139" t="s">
        <v>483</v>
      </c>
      <c r="I284" s="140"/>
      <c r="L284" s="30"/>
      <c r="M284" s="141"/>
      <c r="T284" s="51"/>
      <c r="AT284" s="15" t="s">
        <v>137</v>
      </c>
      <c r="AU284" s="15" t="s">
        <v>79</v>
      </c>
    </row>
    <row r="285" spans="2:65" s="1" customFormat="1" ht="24.15" customHeight="1">
      <c r="B285" s="30"/>
      <c r="C285" s="125" t="s">
        <v>484</v>
      </c>
      <c r="D285" s="125" t="s">
        <v>130</v>
      </c>
      <c r="E285" s="126" t="s">
        <v>485</v>
      </c>
      <c r="F285" s="127" t="s">
        <v>486</v>
      </c>
      <c r="G285" s="128" t="s">
        <v>166</v>
      </c>
      <c r="H285" s="129">
        <v>2</v>
      </c>
      <c r="I285" s="130">
        <v>189</v>
      </c>
      <c r="J285" s="131">
        <f>ROUND(I285*H285,2)</f>
        <v>378</v>
      </c>
      <c r="K285" s="127" t="s">
        <v>134</v>
      </c>
      <c r="L285" s="30"/>
      <c r="M285" s="132" t="s">
        <v>19</v>
      </c>
      <c r="N285" s="133" t="s">
        <v>40</v>
      </c>
      <c r="P285" s="134">
        <f>O285*H285</f>
        <v>0</v>
      </c>
      <c r="Q285" s="134">
        <v>0.10095</v>
      </c>
      <c r="R285" s="134">
        <f>Q285*H285</f>
        <v>0.2019</v>
      </c>
      <c r="S285" s="134">
        <v>0</v>
      </c>
      <c r="T285" s="135">
        <f>S285*H285</f>
        <v>0</v>
      </c>
      <c r="AR285" s="136" t="s">
        <v>135</v>
      </c>
      <c r="AT285" s="136" t="s">
        <v>130</v>
      </c>
      <c r="AU285" s="136" t="s">
        <v>79</v>
      </c>
      <c r="AY285" s="15" t="s">
        <v>128</v>
      </c>
      <c r="BE285" s="137">
        <f>IF(N285="základní",J285,0)</f>
        <v>378</v>
      </c>
      <c r="BF285" s="137">
        <f>IF(N285="snížená",J285,0)</f>
        <v>0</v>
      </c>
      <c r="BG285" s="137">
        <f>IF(N285="zákl. přenesená",J285,0)</f>
        <v>0</v>
      </c>
      <c r="BH285" s="137">
        <f>IF(N285="sníž. přenesená",J285,0)</f>
        <v>0</v>
      </c>
      <c r="BI285" s="137">
        <f>IF(N285="nulová",J285,0)</f>
        <v>0</v>
      </c>
      <c r="BJ285" s="15" t="s">
        <v>77</v>
      </c>
      <c r="BK285" s="137">
        <f>ROUND(I285*H285,2)</f>
        <v>378</v>
      </c>
      <c r="BL285" s="15" t="s">
        <v>135</v>
      </c>
      <c r="BM285" s="136" t="s">
        <v>487</v>
      </c>
    </row>
    <row r="286" spans="2:65" s="1" customFormat="1" ht="28.8">
      <c r="B286" s="30"/>
      <c r="D286" s="138" t="s">
        <v>137</v>
      </c>
      <c r="F286" s="139" t="s">
        <v>488</v>
      </c>
      <c r="I286" s="140"/>
      <c r="L286" s="30"/>
      <c r="M286" s="141"/>
      <c r="T286" s="51"/>
      <c r="AT286" s="15" t="s">
        <v>137</v>
      </c>
      <c r="AU286" s="15" t="s">
        <v>79</v>
      </c>
    </row>
    <row r="287" spans="2:65" s="1" customFormat="1">
      <c r="B287" s="30"/>
      <c r="D287" s="142" t="s">
        <v>139</v>
      </c>
      <c r="F287" s="143" t="s">
        <v>489</v>
      </c>
      <c r="I287" s="140"/>
      <c r="L287" s="30"/>
      <c r="M287" s="141"/>
      <c r="T287" s="51"/>
      <c r="AT287" s="15" t="s">
        <v>139</v>
      </c>
      <c r="AU287" s="15" t="s">
        <v>79</v>
      </c>
    </row>
    <row r="288" spans="2:65" s="1" customFormat="1" ht="16.5" customHeight="1">
      <c r="B288" s="30"/>
      <c r="C288" s="151" t="s">
        <v>490</v>
      </c>
      <c r="D288" s="151" t="s">
        <v>225</v>
      </c>
      <c r="E288" s="152" t="s">
        <v>491</v>
      </c>
      <c r="F288" s="153" t="s">
        <v>492</v>
      </c>
      <c r="G288" s="154" t="s">
        <v>166</v>
      </c>
      <c r="H288" s="155">
        <v>2</v>
      </c>
      <c r="I288" s="156">
        <v>87</v>
      </c>
      <c r="J288" s="157">
        <f>ROUND(I288*H288,2)</f>
        <v>174</v>
      </c>
      <c r="K288" s="153" t="s">
        <v>134</v>
      </c>
      <c r="L288" s="158"/>
      <c r="M288" s="159" t="s">
        <v>19</v>
      </c>
      <c r="N288" s="160" t="s">
        <v>40</v>
      </c>
      <c r="P288" s="134">
        <f>O288*H288</f>
        <v>0</v>
      </c>
      <c r="Q288" s="134">
        <v>2.8000000000000001E-2</v>
      </c>
      <c r="R288" s="134">
        <f>Q288*H288</f>
        <v>5.6000000000000001E-2</v>
      </c>
      <c r="S288" s="134">
        <v>0</v>
      </c>
      <c r="T288" s="135">
        <f>S288*H288</f>
        <v>0</v>
      </c>
      <c r="AR288" s="136" t="s">
        <v>177</v>
      </c>
      <c r="AT288" s="136" t="s">
        <v>225</v>
      </c>
      <c r="AU288" s="136" t="s">
        <v>79</v>
      </c>
      <c r="AY288" s="15" t="s">
        <v>128</v>
      </c>
      <c r="BE288" s="137">
        <f>IF(N288="základní",J288,0)</f>
        <v>174</v>
      </c>
      <c r="BF288" s="137">
        <f>IF(N288="snížená",J288,0)</f>
        <v>0</v>
      </c>
      <c r="BG288" s="137">
        <f>IF(N288="zákl. přenesená",J288,0)</f>
        <v>0</v>
      </c>
      <c r="BH288" s="137">
        <f>IF(N288="sníž. přenesená",J288,0)</f>
        <v>0</v>
      </c>
      <c r="BI288" s="137">
        <f>IF(N288="nulová",J288,0)</f>
        <v>0</v>
      </c>
      <c r="BJ288" s="15" t="s">
        <v>77</v>
      </c>
      <c r="BK288" s="137">
        <f>ROUND(I288*H288,2)</f>
        <v>174</v>
      </c>
      <c r="BL288" s="15" t="s">
        <v>135</v>
      </c>
      <c r="BM288" s="136" t="s">
        <v>493</v>
      </c>
    </row>
    <row r="289" spans="2:65" s="1" customFormat="1">
      <c r="B289" s="30"/>
      <c r="D289" s="138" t="s">
        <v>137</v>
      </c>
      <c r="F289" s="139" t="s">
        <v>492</v>
      </c>
      <c r="I289" s="140"/>
      <c r="L289" s="30"/>
      <c r="M289" s="141"/>
      <c r="T289" s="51"/>
      <c r="AT289" s="15" t="s">
        <v>137</v>
      </c>
      <c r="AU289" s="15" t="s">
        <v>79</v>
      </c>
    </row>
    <row r="290" spans="2:65" s="1" customFormat="1" ht="24.15" customHeight="1">
      <c r="B290" s="30"/>
      <c r="C290" s="125" t="s">
        <v>494</v>
      </c>
      <c r="D290" s="125" t="s">
        <v>130</v>
      </c>
      <c r="E290" s="126" t="s">
        <v>495</v>
      </c>
      <c r="F290" s="127" t="s">
        <v>496</v>
      </c>
      <c r="G290" s="128" t="s">
        <v>166</v>
      </c>
      <c r="H290" s="129">
        <v>4</v>
      </c>
      <c r="I290" s="130">
        <v>99</v>
      </c>
      <c r="J290" s="131">
        <f>ROUND(I290*H290,2)</f>
        <v>396</v>
      </c>
      <c r="K290" s="127" t="s">
        <v>134</v>
      </c>
      <c r="L290" s="30"/>
      <c r="M290" s="132" t="s">
        <v>19</v>
      </c>
      <c r="N290" s="133" t="s">
        <v>40</v>
      </c>
      <c r="P290" s="134">
        <f>O290*H290</f>
        <v>0</v>
      </c>
      <c r="Q290" s="134">
        <v>0</v>
      </c>
      <c r="R290" s="134">
        <f>Q290*H290</f>
        <v>0</v>
      </c>
      <c r="S290" s="134">
        <v>0</v>
      </c>
      <c r="T290" s="135">
        <f>S290*H290</f>
        <v>0</v>
      </c>
      <c r="AR290" s="136" t="s">
        <v>135</v>
      </c>
      <c r="AT290" s="136" t="s">
        <v>130</v>
      </c>
      <c r="AU290" s="136" t="s">
        <v>79</v>
      </c>
      <c r="AY290" s="15" t="s">
        <v>128</v>
      </c>
      <c r="BE290" s="137">
        <f>IF(N290="základní",J290,0)</f>
        <v>396</v>
      </c>
      <c r="BF290" s="137">
        <f>IF(N290="snížená",J290,0)</f>
        <v>0</v>
      </c>
      <c r="BG290" s="137">
        <f>IF(N290="zákl. přenesená",J290,0)</f>
        <v>0</v>
      </c>
      <c r="BH290" s="137">
        <f>IF(N290="sníž. přenesená",J290,0)</f>
        <v>0</v>
      </c>
      <c r="BI290" s="137">
        <f>IF(N290="nulová",J290,0)</f>
        <v>0</v>
      </c>
      <c r="BJ290" s="15" t="s">
        <v>77</v>
      </c>
      <c r="BK290" s="137">
        <f>ROUND(I290*H290,2)</f>
        <v>396</v>
      </c>
      <c r="BL290" s="15" t="s">
        <v>135</v>
      </c>
      <c r="BM290" s="136" t="s">
        <v>497</v>
      </c>
    </row>
    <row r="291" spans="2:65" s="1" customFormat="1" ht="19.2">
      <c r="B291" s="30"/>
      <c r="D291" s="138" t="s">
        <v>137</v>
      </c>
      <c r="F291" s="139" t="s">
        <v>498</v>
      </c>
      <c r="I291" s="140"/>
      <c r="L291" s="30"/>
      <c r="M291" s="141"/>
      <c r="T291" s="51"/>
      <c r="AT291" s="15" t="s">
        <v>137</v>
      </c>
      <c r="AU291" s="15" t="s">
        <v>79</v>
      </c>
    </row>
    <row r="292" spans="2:65" s="1" customFormat="1">
      <c r="B292" s="30"/>
      <c r="D292" s="142" t="s">
        <v>139</v>
      </c>
      <c r="F292" s="143" t="s">
        <v>499</v>
      </c>
      <c r="I292" s="140"/>
      <c r="L292" s="30"/>
      <c r="M292" s="141"/>
      <c r="T292" s="51"/>
      <c r="AT292" s="15" t="s">
        <v>139</v>
      </c>
      <c r="AU292" s="15" t="s">
        <v>79</v>
      </c>
    </row>
    <row r="293" spans="2:65" s="1" customFormat="1" ht="33" customHeight="1">
      <c r="B293" s="30"/>
      <c r="C293" s="125" t="s">
        <v>500</v>
      </c>
      <c r="D293" s="125" t="s">
        <v>130</v>
      </c>
      <c r="E293" s="126" t="s">
        <v>501</v>
      </c>
      <c r="F293" s="127" t="s">
        <v>502</v>
      </c>
      <c r="G293" s="128" t="s">
        <v>133</v>
      </c>
      <c r="H293" s="129">
        <v>88</v>
      </c>
      <c r="I293" s="130">
        <v>82</v>
      </c>
      <c r="J293" s="131">
        <f>ROUND(I293*H293,2)</f>
        <v>7216</v>
      </c>
      <c r="K293" s="127" t="s">
        <v>134</v>
      </c>
      <c r="L293" s="30"/>
      <c r="M293" s="132" t="s">
        <v>19</v>
      </c>
      <c r="N293" s="133" t="s">
        <v>40</v>
      </c>
      <c r="P293" s="134">
        <f>O293*H293</f>
        <v>0</v>
      </c>
      <c r="Q293" s="134">
        <v>0</v>
      </c>
      <c r="R293" s="134">
        <f>Q293*H293</f>
        <v>0</v>
      </c>
      <c r="S293" s="134">
        <v>0</v>
      </c>
      <c r="T293" s="135">
        <f>S293*H293</f>
        <v>0</v>
      </c>
      <c r="AR293" s="136" t="s">
        <v>503</v>
      </c>
      <c r="AT293" s="136" t="s">
        <v>130</v>
      </c>
      <c r="AU293" s="136" t="s">
        <v>79</v>
      </c>
      <c r="AY293" s="15" t="s">
        <v>128</v>
      </c>
      <c r="BE293" s="137">
        <f>IF(N293="základní",J293,0)</f>
        <v>7216</v>
      </c>
      <c r="BF293" s="137">
        <f>IF(N293="snížená",J293,0)</f>
        <v>0</v>
      </c>
      <c r="BG293" s="137">
        <f>IF(N293="zákl. přenesená",J293,0)</f>
        <v>0</v>
      </c>
      <c r="BH293" s="137">
        <f>IF(N293="sníž. přenesená",J293,0)</f>
        <v>0</v>
      </c>
      <c r="BI293" s="137">
        <f>IF(N293="nulová",J293,0)</f>
        <v>0</v>
      </c>
      <c r="BJ293" s="15" t="s">
        <v>77</v>
      </c>
      <c r="BK293" s="137">
        <f>ROUND(I293*H293,2)</f>
        <v>7216</v>
      </c>
      <c r="BL293" s="15" t="s">
        <v>503</v>
      </c>
      <c r="BM293" s="136" t="s">
        <v>504</v>
      </c>
    </row>
    <row r="294" spans="2:65" s="1" customFormat="1" ht="28.8">
      <c r="B294" s="30"/>
      <c r="D294" s="138" t="s">
        <v>137</v>
      </c>
      <c r="F294" s="139" t="s">
        <v>505</v>
      </c>
      <c r="I294" s="140"/>
      <c r="L294" s="30"/>
      <c r="M294" s="141"/>
      <c r="T294" s="51"/>
      <c r="AT294" s="15" t="s">
        <v>137</v>
      </c>
      <c r="AU294" s="15" t="s">
        <v>79</v>
      </c>
    </row>
    <row r="295" spans="2:65" s="1" customFormat="1">
      <c r="B295" s="30"/>
      <c r="D295" s="142" t="s">
        <v>139</v>
      </c>
      <c r="F295" s="143" t="s">
        <v>506</v>
      </c>
      <c r="I295" s="140"/>
      <c r="L295" s="30"/>
      <c r="M295" s="141"/>
      <c r="T295" s="51"/>
      <c r="AT295" s="15" t="s">
        <v>139</v>
      </c>
      <c r="AU295" s="15" t="s">
        <v>79</v>
      </c>
    </row>
    <row r="296" spans="2:65" s="1" customFormat="1" ht="37.799999999999997" customHeight="1">
      <c r="B296" s="30"/>
      <c r="C296" s="125" t="s">
        <v>503</v>
      </c>
      <c r="D296" s="125" t="s">
        <v>130</v>
      </c>
      <c r="E296" s="126" t="s">
        <v>507</v>
      </c>
      <c r="F296" s="127" t="s">
        <v>508</v>
      </c>
      <c r="G296" s="128" t="s">
        <v>133</v>
      </c>
      <c r="H296" s="129">
        <v>440</v>
      </c>
      <c r="I296" s="130">
        <v>9.5</v>
      </c>
      <c r="J296" s="131">
        <f>ROUND(I296*H296,2)</f>
        <v>4180</v>
      </c>
      <c r="K296" s="127" t="s">
        <v>134</v>
      </c>
      <c r="L296" s="30"/>
      <c r="M296" s="132" t="s">
        <v>19</v>
      </c>
      <c r="N296" s="133" t="s">
        <v>40</v>
      </c>
      <c r="P296" s="134">
        <f>O296*H296</f>
        <v>0</v>
      </c>
      <c r="Q296" s="134">
        <v>0</v>
      </c>
      <c r="R296" s="134">
        <f>Q296*H296</f>
        <v>0</v>
      </c>
      <c r="S296" s="134">
        <v>0</v>
      </c>
      <c r="T296" s="135">
        <f>S296*H296</f>
        <v>0</v>
      </c>
      <c r="AR296" s="136" t="s">
        <v>135</v>
      </c>
      <c r="AT296" s="136" t="s">
        <v>130</v>
      </c>
      <c r="AU296" s="136" t="s">
        <v>79</v>
      </c>
      <c r="AY296" s="15" t="s">
        <v>128</v>
      </c>
      <c r="BE296" s="137">
        <f>IF(N296="základní",J296,0)</f>
        <v>4180</v>
      </c>
      <c r="BF296" s="137">
        <f>IF(N296="snížená",J296,0)</f>
        <v>0</v>
      </c>
      <c r="BG296" s="137">
        <f>IF(N296="zákl. přenesená",J296,0)</f>
        <v>0</v>
      </c>
      <c r="BH296" s="137">
        <f>IF(N296="sníž. přenesená",J296,0)</f>
        <v>0</v>
      </c>
      <c r="BI296" s="137">
        <f>IF(N296="nulová",J296,0)</f>
        <v>0</v>
      </c>
      <c r="BJ296" s="15" t="s">
        <v>77</v>
      </c>
      <c r="BK296" s="137">
        <f>ROUND(I296*H296,2)</f>
        <v>4180</v>
      </c>
      <c r="BL296" s="15" t="s">
        <v>135</v>
      </c>
      <c r="BM296" s="136" t="s">
        <v>509</v>
      </c>
    </row>
    <row r="297" spans="2:65" s="1" customFormat="1" ht="28.8">
      <c r="B297" s="30"/>
      <c r="D297" s="138" t="s">
        <v>137</v>
      </c>
      <c r="F297" s="139" t="s">
        <v>510</v>
      </c>
      <c r="I297" s="140"/>
      <c r="L297" s="30"/>
      <c r="M297" s="141"/>
      <c r="T297" s="51"/>
      <c r="AT297" s="15" t="s">
        <v>137</v>
      </c>
      <c r="AU297" s="15" t="s">
        <v>79</v>
      </c>
    </row>
    <row r="298" spans="2:65" s="1" customFormat="1">
      <c r="B298" s="30"/>
      <c r="D298" s="142" t="s">
        <v>139</v>
      </c>
      <c r="F298" s="143" t="s">
        <v>511</v>
      </c>
      <c r="I298" s="140"/>
      <c r="L298" s="30"/>
      <c r="M298" s="141"/>
      <c r="T298" s="51"/>
      <c r="AT298" s="15" t="s">
        <v>139</v>
      </c>
      <c r="AU298" s="15" t="s">
        <v>79</v>
      </c>
    </row>
    <row r="299" spans="2:65" s="12" customFormat="1">
      <c r="B299" s="144"/>
      <c r="D299" s="138" t="s">
        <v>184</v>
      </c>
      <c r="E299" s="145" t="s">
        <v>19</v>
      </c>
      <c r="F299" s="146" t="s">
        <v>512</v>
      </c>
      <c r="H299" s="147">
        <v>440</v>
      </c>
      <c r="I299" s="148"/>
      <c r="L299" s="144"/>
      <c r="M299" s="149"/>
      <c r="T299" s="150"/>
      <c r="AT299" s="145" t="s">
        <v>184</v>
      </c>
      <c r="AU299" s="145" t="s">
        <v>79</v>
      </c>
      <c r="AV299" s="12" t="s">
        <v>79</v>
      </c>
      <c r="AW299" s="12" t="s">
        <v>31</v>
      </c>
      <c r="AX299" s="12" t="s">
        <v>77</v>
      </c>
      <c r="AY299" s="145" t="s">
        <v>128</v>
      </c>
    </row>
    <row r="300" spans="2:65" s="1" customFormat="1" ht="33" customHeight="1">
      <c r="B300" s="30"/>
      <c r="C300" s="125" t="s">
        <v>513</v>
      </c>
      <c r="D300" s="125" t="s">
        <v>130</v>
      </c>
      <c r="E300" s="126" t="s">
        <v>514</v>
      </c>
      <c r="F300" s="127" t="s">
        <v>515</v>
      </c>
      <c r="G300" s="128" t="s">
        <v>133</v>
      </c>
      <c r="H300" s="129">
        <v>80</v>
      </c>
      <c r="I300" s="130">
        <v>42.1</v>
      </c>
      <c r="J300" s="131">
        <f>ROUND(I300*H300,2)</f>
        <v>3368</v>
      </c>
      <c r="K300" s="127" t="s">
        <v>134</v>
      </c>
      <c r="L300" s="30"/>
      <c r="M300" s="132" t="s">
        <v>19</v>
      </c>
      <c r="N300" s="133" t="s">
        <v>40</v>
      </c>
      <c r="P300" s="134">
        <f>O300*H300</f>
        <v>0</v>
      </c>
      <c r="Q300" s="134">
        <v>0</v>
      </c>
      <c r="R300" s="134">
        <f>Q300*H300</f>
        <v>0</v>
      </c>
      <c r="S300" s="134">
        <v>0</v>
      </c>
      <c r="T300" s="135">
        <f>S300*H300</f>
        <v>0</v>
      </c>
      <c r="AR300" s="136" t="s">
        <v>135</v>
      </c>
      <c r="AT300" s="136" t="s">
        <v>130</v>
      </c>
      <c r="AU300" s="136" t="s">
        <v>79</v>
      </c>
      <c r="AY300" s="15" t="s">
        <v>128</v>
      </c>
      <c r="BE300" s="137">
        <f>IF(N300="základní",J300,0)</f>
        <v>3368</v>
      </c>
      <c r="BF300" s="137">
        <f>IF(N300="snížená",J300,0)</f>
        <v>0</v>
      </c>
      <c r="BG300" s="137">
        <f>IF(N300="zákl. přenesená",J300,0)</f>
        <v>0</v>
      </c>
      <c r="BH300" s="137">
        <f>IF(N300="sníž. přenesená",J300,0)</f>
        <v>0</v>
      </c>
      <c r="BI300" s="137">
        <f>IF(N300="nulová",J300,0)</f>
        <v>0</v>
      </c>
      <c r="BJ300" s="15" t="s">
        <v>77</v>
      </c>
      <c r="BK300" s="137">
        <f>ROUND(I300*H300,2)</f>
        <v>3368</v>
      </c>
      <c r="BL300" s="15" t="s">
        <v>135</v>
      </c>
      <c r="BM300" s="136" t="s">
        <v>516</v>
      </c>
    </row>
    <row r="301" spans="2:65" s="1" customFormat="1" ht="28.8">
      <c r="B301" s="30"/>
      <c r="D301" s="138" t="s">
        <v>137</v>
      </c>
      <c r="F301" s="139" t="s">
        <v>517</v>
      </c>
      <c r="I301" s="140"/>
      <c r="L301" s="30"/>
      <c r="M301" s="141"/>
      <c r="T301" s="51"/>
      <c r="AT301" s="15" t="s">
        <v>137</v>
      </c>
      <c r="AU301" s="15" t="s">
        <v>79</v>
      </c>
    </row>
    <row r="302" spans="2:65" s="1" customFormat="1">
      <c r="B302" s="30"/>
      <c r="D302" s="142" t="s">
        <v>139</v>
      </c>
      <c r="F302" s="143" t="s">
        <v>518</v>
      </c>
      <c r="I302" s="140"/>
      <c r="L302" s="30"/>
      <c r="M302" s="141"/>
      <c r="T302" s="51"/>
      <c r="AT302" s="15" t="s">
        <v>139</v>
      </c>
      <c r="AU302" s="15" t="s">
        <v>79</v>
      </c>
    </row>
    <row r="303" spans="2:65" s="1" customFormat="1" ht="24.15" customHeight="1">
      <c r="B303" s="30"/>
      <c r="C303" s="125" t="s">
        <v>519</v>
      </c>
      <c r="D303" s="125" t="s">
        <v>130</v>
      </c>
      <c r="E303" s="126" t="s">
        <v>520</v>
      </c>
      <c r="F303" s="127" t="s">
        <v>521</v>
      </c>
      <c r="G303" s="128" t="s">
        <v>133</v>
      </c>
      <c r="H303" s="129">
        <v>148.30000000000001</v>
      </c>
      <c r="I303" s="130">
        <v>77</v>
      </c>
      <c r="J303" s="131">
        <f>ROUND(I303*H303,2)</f>
        <v>11419.1</v>
      </c>
      <c r="K303" s="127" t="s">
        <v>134</v>
      </c>
      <c r="L303" s="30"/>
      <c r="M303" s="132" t="s">
        <v>19</v>
      </c>
      <c r="N303" s="133" t="s">
        <v>40</v>
      </c>
      <c r="P303" s="134">
        <f>O303*H303</f>
        <v>0</v>
      </c>
      <c r="Q303" s="134">
        <v>6.8000000000000001E-6</v>
      </c>
      <c r="R303" s="134">
        <f>Q303*H303</f>
        <v>1.00844E-3</v>
      </c>
      <c r="S303" s="134">
        <v>0</v>
      </c>
      <c r="T303" s="135">
        <f>S303*H303</f>
        <v>0</v>
      </c>
      <c r="AR303" s="136" t="s">
        <v>135</v>
      </c>
      <c r="AT303" s="136" t="s">
        <v>130</v>
      </c>
      <c r="AU303" s="136" t="s">
        <v>79</v>
      </c>
      <c r="AY303" s="15" t="s">
        <v>128</v>
      </c>
      <c r="BE303" s="137">
        <f>IF(N303="základní",J303,0)</f>
        <v>11419.1</v>
      </c>
      <c r="BF303" s="137">
        <f>IF(N303="snížená",J303,0)</f>
        <v>0</v>
      </c>
      <c r="BG303" s="137">
        <f>IF(N303="zákl. přenesená",J303,0)</f>
        <v>0</v>
      </c>
      <c r="BH303" s="137">
        <f>IF(N303="sníž. přenesená",J303,0)</f>
        <v>0</v>
      </c>
      <c r="BI303" s="137">
        <f>IF(N303="nulová",J303,0)</f>
        <v>0</v>
      </c>
      <c r="BJ303" s="15" t="s">
        <v>77</v>
      </c>
      <c r="BK303" s="137">
        <f>ROUND(I303*H303,2)</f>
        <v>11419.1</v>
      </c>
      <c r="BL303" s="15" t="s">
        <v>135</v>
      </c>
      <c r="BM303" s="136" t="s">
        <v>522</v>
      </c>
    </row>
    <row r="304" spans="2:65" s="1" customFormat="1" ht="19.2">
      <c r="B304" s="30"/>
      <c r="D304" s="138" t="s">
        <v>137</v>
      </c>
      <c r="F304" s="139" t="s">
        <v>523</v>
      </c>
      <c r="I304" s="140"/>
      <c r="L304" s="30"/>
      <c r="M304" s="141"/>
      <c r="T304" s="51"/>
      <c r="AT304" s="15" t="s">
        <v>137</v>
      </c>
      <c r="AU304" s="15" t="s">
        <v>79</v>
      </c>
    </row>
    <row r="305" spans="2:65" s="1" customFormat="1">
      <c r="B305" s="30"/>
      <c r="D305" s="142" t="s">
        <v>139</v>
      </c>
      <c r="F305" s="143" t="s">
        <v>524</v>
      </c>
      <c r="I305" s="140"/>
      <c r="L305" s="30"/>
      <c r="M305" s="141"/>
      <c r="T305" s="51"/>
      <c r="AT305" s="15" t="s">
        <v>139</v>
      </c>
      <c r="AU305" s="15" t="s">
        <v>79</v>
      </c>
    </row>
    <row r="306" spans="2:65" s="1" customFormat="1" ht="24.15" customHeight="1">
      <c r="B306" s="30"/>
      <c r="C306" s="125" t="s">
        <v>525</v>
      </c>
      <c r="D306" s="125" t="s">
        <v>130</v>
      </c>
      <c r="E306" s="126" t="s">
        <v>526</v>
      </c>
      <c r="F306" s="127" t="s">
        <v>527</v>
      </c>
      <c r="G306" s="128" t="s">
        <v>133</v>
      </c>
      <c r="H306" s="129">
        <v>60.3</v>
      </c>
      <c r="I306" s="130">
        <v>35</v>
      </c>
      <c r="J306" s="131">
        <f>ROUND(I306*H306,2)</f>
        <v>2110.5</v>
      </c>
      <c r="K306" s="127" t="s">
        <v>134</v>
      </c>
      <c r="L306" s="30"/>
      <c r="M306" s="132" t="s">
        <v>19</v>
      </c>
      <c r="N306" s="133" t="s">
        <v>40</v>
      </c>
      <c r="P306" s="134">
        <f>O306*H306</f>
        <v>0</v>
      </c>
      <c r="Q306" s="134">
        <v>1.5E-6</v>
      </c>
      <c r="R306" s="134">
        <f>Q306*H306</f>
        <v>9.0450000000000003E-5</v>
      </c>
      <c r="S306" s="134">
        <v>0</v>
      </c>
      <c r="T306" s="135">
        <f>S306*H306</f>
        <v>0</v>
      </c>
      <c r="AR306" s="136" t="s">
        <v>135</v>
      </c>
      <c r="AT306" s="136" t="s">
        <v>130</v>
      </c>
      <c r="AU306" s="136" t="s">
        <v>79</v>
      </c>
      <c r="AY306" s="15" t="s">
        <v>128</v>
      </c>
      <c r="BE306" s="137">
        <f>IF(N306="základní",J306,0)</f>
        <v>2110.5</v>
      </c>
      <c r="BF306" s="137">
        <f>IF(N306="snížená",J306,0)</f>
        <v>0</v>
      </c>
      <c r="BG306" s="137">
        <f>IF(N306="zákl. přenesená",J306,0)</f>
        <v>0</v>
      </c>
      <c r="BH306" s="137">
        <f>IF(N306="sníž. přenesená",J306,0)</f>
        <v>0</v>
      </c>
      <c r="BI306" s="137">
        <f>IF(N306="nulová",J306,0)</f>
        <v>0</v>
      </c>
      <c r="BJ306" s="15" t="s">
        <v>77</v>
      </c>
      <c r="BK306" s="137">
        <f>ROUND(I306*H306,2)</f>
        <v>2110.5</v>
      </c>
      <c r="BL306" s="15" t="s">
        <v>135</v>
      </c>
      <c r="BM306" s="136" t="s">
        <v>528</v>
      </c>
    </row>
    <row r="307" spans="2:65" s="1" customFormat="1" ht="19.2">
      <c r="B307" s="30"/>
      <c r="D307" s="138" t="s">
        <v>137</v>
      </c>
      <c r="F307" s="139" t="s">
        <v>529</v>
      </c>
      <c r="I307" s="140"/>
      <c r="L307" s="30"/>
      <c r="M307" s="141"/>
      <c r="T307" s="51"/>
      <c r="AT307" s="15" t="s">
        <v>137</v>
      </c>
      <c r="AU307" s="15" t="s">
        <v>79</v>
      </c>
    </row>
    <row r="308" spans="2:65" s="1" customFormat="1">
      <c r="B308" s="30"/>
      <c r="D308" s="142" t="s">
        <v>139</v>
      </c>
      <c r="F308" s="143" t="s">
        <v>530</v>
      </c>
      <c r="I308" s="140"/>
      <c r="L308" s="30"/>
      <c r="M308" s="141"/>
      <c r="T308" s="51"/>
      <c r="AT308" s="15" t="s">
        <v>139</v>
      </c>
      <c r="AU308" s="15" t="s">
        <v>79</v>
      </c>
    </row>
    <row r="309" spans="2:65" s="1" customFormat="1" ht="24.15" customHeight="1">
      <c r="B309" s="30"/>
      <c r="C309" s="125" t="s">
        <v>531</v>
      </c>
      <c r="D309" s="125" t="s">
        <v>130</v>
      </c>
      <c r="E309" s="126" t="s">
        <v>532</v>
      </c>
      <c r="F309" s="127" t="s">
        <v>533</v>
      </c>
      <c r="G309" s="128" t="s">
        <v>133</v>
      </c>
      <c r="H309" s="129">
        <v>198.3</v>
      </c>
      <c r="I309" s="130">
        <v>178</v>
      </c>
      <c r="J309" s="131">
        <f>ROUND(I309*H309,2)</f>
        <v>35297.4</v>
      </c>
      <c r="K309" s="127" t="s">
        <v>134</v>
      </c>
      <c r="L309" s="30"/>
      <c r="M309" s="132" t="s">
        <v>19</v>
      </c>
      <c r="N309" s="133" t="s">
        <v>40</v>
      </c>
      <c r="P309" s="134">
        <f>O309*H309</f>
        <v>0</v>
      </c>
      <c r="Q309" s="134">
        <v>0</v>
      </c>
      <c r="R309" s="134">
        <f>Q309*H309</f>
        <v>0</v>
      </c>
      <c r="S309" s="134">
        <v>0</v>
      </c>
      <c r="T309" s="135">
        <f>S309*H309</f>
        <v>0</v>
      </c>
      <c r="AR309" s="136" t="s">
        <v>135</v>
      </c>
      <c r="AT309" s="136" t="s">
        <v>130</v>
      </c>
      <c r="AU309" s="136" t="s">
        <v>79</v>
      </c>
      <c r="AY309" s="15" t="s">
        <v>128</v>
      </c>
      <c r="BE309" s="137">
        <f>IF(N309="základní",J309,0)</f>
        <v>35297.4</v>
      </c>
      <c r="BF309" s="137">
        <f>IF(N309="snížená",J309,0)</f>
        <v>0</v>
      </c>
      <c r="BG309" s="137">
        <f>IF(N309="zákl. přenesená",J309,0)</f>
        <v>0</v>
      </c>
      <c r="BH309" s="137">
        <f>IF(N309="sníž. přenesená",J309,0)</f>
        <v>0</v>
      </c>
      <c r="BI309" s="137">
        <f>IF(N309="nulová",J309,0)</f>
        <v>0</v>
      </c>
      <c r="BJ309" s="15" t="s">
        <v>77</v>
      </c>
      <c r="BK309" s="137">
        <f>ROUND(I309*H309,2)</f>
        <v>35297.4</v>
      </c>
      <c r="BL309" s="15" t="s">
        <v>135</v>
      </c>
      <c r="BM309" s="136" t="s">
        <v>534</v>
      </c>
    </row>
    <row r="310" spans="2:65" s="1" customFormat="1">
      <c r="B310" s="30"/>
      <c r="D310" s="138" t="s">
        <v>137</v>
      </c>
      <c r="F310" s="139" t="s">
        <v>533</v>
      </c>
      <c r="I310" s="140"/>
      <c r="L310" s="30"/>
      <c r="M310" s="141"/>
      <c r="T310" s="51"/>
      <c r="AT310" s="15" t="s">
        <v>137</v>
      </c>
      <c r="AU310" s="15" t="s">
        <v>79</v>
      </c>
    </row>
    <row r="311" spans="2:65" s="1" customFormat="1">
      <c r="B311" s="30"/>
      <c r="D311" s="142" t="s">
        <v>139</v>
      </c>
      <c r="F311" s="143" t="s">
        <v>535</v>
      </c>
      <c r="I311" s="140"/>
      <c r="L311" s="30"/>
      <c r="M311" s="141"/>
      <c r="T311" s="51"/>
      <c r="AT311" s="15" t="s">
        <v>139</v>
      </c>
      <c r="AU311" s="15" t="s">
        <v>79</v>
      </c>
    </row>
    <row r="312" spans="2:65" s="11" customFormat="1" ht="22.8" customHeight="1">
      <c r="B312" s="113"/>
      <c r="D312" s="114" t="s">
        <v>68</v>
      </c>
      <c r="E312" s="123" t="s">
        <v>536</v>
      </c>
      <c r="F312" s="123" t="s">
        <v>537</v>
      </c>
      <c r="I312" s="116"/>
      <c r="J312" s="124">
        <f>BK312</f>
        <v>5443.5900000000011</v>
      </c>
      <c r="L312" s="113"/>
      <c r="M312" s="118"/>
      <c r="P312" s="119">
        <f>SUM(P313:P331)</f>
        <v>0</v>
      </c>
      <c r="R312" s="119">
        <f>SUM(R313:R331)</f>
        <v>0</v>
      </c>
      <c r="T312" s="120">
        <f>SUM(T313:T331)</f>
        <v>0</v>
      </c>
      <c r="AR312" s="114" t="s">
        <v>77</v>
      </c>
      <c r="AT312" s="121" t="s">
        <v>68</v>
      </c>
      <c r="AU312" s="121" t="s">
        <v>77</v>
      </c>
      <c r="AY312" s="114" t="s">
        <v>128</v>
      </c>
      <c r="BK312" s="122">
        <f>SUM(BK313:BK331)</f>
        <v>5443.5900000000011</v>
      </c>
    </row>
    <row r="313" spans="2:65" s="1" customFormat="1" ht="33" customHeight="1">
      <c r="B313" s="30"/>
      <c r="C313" s="125" t="s">
        <v>538</v>
      </c>
      <c r="D313" s="125" t="s">
        <v>130</v>
      </c>
      <c r="E313" s="126" t="s">
        <v>539</v>
      </c>
      <c r="F313" s="127" t="s">
        <v>540</v>
      </c>
      <c r="G313" s="128" t="s">
        <v>228</v>
      </c>
      <c r="H313" s="129">
        <v>11.404999999999999</v>
      </c>
      <c r="I313" s="130">
        <v>97</v>
      </c>
      <c r="J313" s="131">
        <f>ROUND(I313*H313,2)</f>
        <v>1106.29</v>
      </c>
      <c r="K313" s="127" t="s">
        <v>134</v>
      </c>
      <c r="L313" s="30"/>
      <c r="M313" s="132" t="s">
        <v>19</v>
      </c>
      <c r="N313" s="133" t="s">
        <v>40</v>
      </c>
      <c r="P313" s="134">
        <f>O313*H313</f>
        <v>0</v>
      </c>
      <c r="Q313" s="134">
        <v>0</v>
      </c>
      <c r="R313" s="134">
        <f>Q313*H313</f>
        <v>0</v>
      </c>
      <c r="S313" s="134">
        <v>0</v>
      </c>
      <c r="T313" s="135">
        <f>S313*H313</f>
        <v>0</v>
      </c>
      <c r="AR313" s="136" t="s">
        <v>135</v>
      </c>
      <c r="AT313" s="136" t="s">
        <v>130</v>
      </c>
      <c r="AU313" s="136" t="s">
        <v>79</v>
      </c>
      <c r="AY313" s="15" t="s">
        <v>128</v>
      </c>
      <c r="BE313" s="137">
        <f>IF(N313="základní",J313,0)</f>
        <v>1106.29</v>
      </c>
      <c r="BF313" s="137">
        <f>IF(N313="snížená",J313,0)</f>
        <v>0</v>
      </c>
      <c r="BG313" s="137">
        <f>IF(N313="zákl. přenesená",J313,0)</f>
        <v>0</v>
      </c>
      <c r="BH313" s="137">
        <f>IF(N313="sníž. přenesená",J313,0)</f>
        <v>0</v>
      </c>
      <c r="BI313" s="137">
        <f>IF(N313="nulová",J313,0)</f>
        <v>0</v>
      </c>
      <c r="BJ313" s="15" t="s">
        <v>77</v>
      </c>
      <c r="BK313" s="137">
        <f>ROUND(I313*H313,2)</f>
        <v>1106.29</v>
      </c>
      <c r="BL313" s="15" t="s">
        <v>135</v>
      </c>
      <c r="BM313" s="136" t="s">
        <v>541</v>
      </c>
    </row>
    <row r="314" spans="2:65" s="1" customFormat="1" ht="19.2">
      <c r="B314" s="30"/>
      <c r="D314" s="138" t="s">
        <v>137</v>
      </c>
      <c r="F314" s="139" t="s">
        <v>542</v>
      </c>
      <c r="I314" s="140"/>
      <c r="L314" s="30"/>
      <c r="M314" s="141"/>
      <c r="T314" s="51"/>
      <c r="AT314" s="15" t="s">
        <v>137</v>
      </c>
      <c r="AU314" s="15" t="s">
        <v>79</v>
      </c>
    </row>
    <row r="315" spans="2:65" s="1" customFormat="1">
      <c r="B315" s="30"/>
      <c r="D315" s="142" t="s">
        <v>139</v>
      </c>
      <c r="F315" s="143" t="s">
        <v>543</v>
      </c>
      <c r="I315" s="140"/>
      <c r="L315" s="30"/>
      <c r="M315" s="141"/>
      <c r="T315" s="51"/>
      <c r="AT315" s="15" t="s">
        <v>139</v>
      </c>
      <c r="AU315" s="15" t="s">
        <v>79</v>
      </c>
    </row>
    <row r="316" spans="2:65" s="1" customFormat="1" ht="21.75" customHeight="1">
      <c r="B316" s="30"/>
      <c r="C316" s="125" t="s">
        <v>544</v>
      </c>
      <c r="D316" s="125" t="s">
        <v>130</v>
      </c>
      <c r="E316" s="126" t="s">
        <v>545</v>
      </c>
      <c r="F316" s="127" t="s">
        <v>546</v>
      </c>
      <c r="G316" s="128" t="s">
        <v>228</v>
      </c>
      <c r="H316" s="129">
        <v>57.95</v>
      </c>
      <c r="I316" s="130">
        <v>12.3</v>
      </c>
      <c r="J316" s="131">
        <f>ROUND(I316*H316,2)</f>
        <v>712.79</v>
      </c>
      <c r="K316" s="127" t="s">
        <v>134</v>
      </c>
      <c r="L316" s="30"/>
      <c r="M316" s="132" t="s">
        <v>19</v>
      </c>
      <c r="N316" s="133" t="s">
        <v>40</v>
      </c>
      <c r="P316" s="134">
        <f>O316*H316</f>
        <v>0</v>
      </c>
      <c r="Q316" s="134">
        <v>0</v>
      </c>
      <c r="R316" s="134">
        <f>Q316*H316</f>
        <v>0</v>
      </c>
      <c r="S316" s="134">
        <v>0</v>
      </c>
      <c r="T316" s="135">
        <f>S316*H316</f>
        <v>0</v>
      </c>
      <c r="AR316" s="136" t="s">
        <v>135</v>
      </c>
      <c r="AT316" s="136" t="s">
        <v>130</v>
      </c>
      <c r="AU316" s="136" t="s">
        <v>79</v>
      </c>
      <c r="AY316" s="15" t="s">
        <v>128</v>
      </c>
      <c r="BE316" s="137">
        <f>IF(N316="základní",J316,0)</f>
        <v>712.79</v>
      </c>
      <c r="BF316" s="137">
        <f>IF(N316="snížená",J316,0)</f>
        <v>0</v>
      </c>
      <c r="BG316" s="137">
        <f>IF(N316="zákl. přenesená",J316,0)</f>
        <v>0</v>
      </c>
      <c r="BH316" s="137">
        <f>IF(N316="sníž. přenesená",J316,0)</f>
        <v>0</v>
      </c>
      <c r="BI316" s="137">
        <f>IF(N316="nulová",J316,0)</f>
        <v>0</v>
      </c>
      <c r="BJ316" s="15" t="s">
        <v>77</v>
      </c>
      <c r="BK316" s="137">
        <f>ROUND(I316*H316,2)</f>
        <v>712.79</v>
      </c>
      <c r="BL316" s="15" t="s">
        <v>135</v>
      </c>
      <c r="BM316" s="136" t="s">
        <v>547</v>
      </c>
    </row>
    <row r="317" spans="2:65" s="1" customFormat="1" ht="28.8">
      <c r="B317" s="30"/>
      <c r="D317" s="138" t="s">
        <v>137</v>
      </c>
      <c r="F317" s="139" t="s">
        <v>548</v>
      </c>
      <c r="I317" s="140"/>
      <c r="L317" s="30"/>
      <c r="M317" s="141"/>
      <c r="T317" s="51"/>
      <c r="AT317" s="15" t="s">
        <v>137</v>
      </c>
      <c r="AU317" s="15" t="s">
        <v>79</v>
      </c>
    </row>
    <row r="318" spans="2:65" s="1" customFormat="1">
      <c r="B318" s="30"/>
      <c r="D318" s="142" t="s">
        <v>139</v>
      </c>
      <c r="F318" s="143" t="s">
        <v>549</v>
      </c>
      <c r="I318" s="140"/>
      <c r="L318" s="30"/>
      <c r="M318" s="141"/>
      <c r="T318" s="51"/>
      <c r="AT318" s="15" t="s">
        <v>139</v>
      </c>
      <c r="AU318" s="15" t="s">
        <v>79</v>
      </c>
    </row>
    <row r="319" spans="2:65" s="12" customFormat="1">
      <c r="B319" s="144"/>
      <c r="D319" s="138" t="s">
        <v>184</v>
      </c>
      <c r="E319" s="145" t="s">
        <v>19</v>
      </c>
      <c r="F319" s="146" t="s">
        <v>550</v>
      </c>
      <c r="H319" s="147">
        <v>57.95</v>
      </c>
      <c r="I319" s="148"/>
      <c r="L319" s="144"/>
      <c r="M319" s="149"/>
      <c r="T319" s="150"/>
      <c r="AT319" s="145" t="s">
        <v>184</v>
      </c>
      <c r="AU319" s="145" t="s">
        <v>79</v>
      </c>
      <c r="AV319" s="12" t="s">
        <v>79</v>
      </c>
      <c r="AW319" s="12" t="s">
        <v>31</v>
      </c>
      <c r="AX319" s="12" t="s">
        <v>77</v>
      </c>
      <c r="AY319" s="145" t="s">
        <v>128</v>
      </c>
    </row>
    <row r="320" spans="2:65" s="1" customFormat="1" ht="16.5" customHeight="1">
      <c r="B320" s="30"/>
      <c r="C320" s="125" t="s">
        <v>551</v>
      </c>
      <c r="D320" s="125" t="s">
        <v>130</v>
      </c>
      <c r="E320" s="126" t="s">
        <v>552</v>
      </c>
      <c r="F320" s="127" t="s">
        <v>553</v>
      </c>
      <c r="G320" s="128" t="s">
        <v>228</v>
      </c>
      <c r="H320" s="129">
        <v>11.404999999999999</v>
      </c>
      <c r="I320" s="130">
        <v>128.30000000000001</v>
      </c>
      <c r="J320" s="131">
        <f>ROUND(I320*H320,2)</f>
        <v>1463.26</v>
      </c>
      <c r="K320" s="127" t="s">
        <v>134</v>
      </c>
      <c r="L320" s="30"/>
      <c r="M320" s="132" t="s">
        <v>19</v>
      </c>
      <c r="N320" s="133" t="s">
        <v>40</v>
      </c>
      <c r="P320" s="134">
        <f>O320*H320</f>
        <v>0</v>
      </c>
      <c r="Q320" s="134">
        <v>0</v>
      </c>
      <c r="R320" s="134">
        <f>Q320*H320</f>
        <v>0</v>
      </c>
      <c r="S320" s="134">
        <v>0</v>
      </c>
      <c r="T320" s="135">
        <f>S320*H320</f>
        <v>0</v>
      </c>
      <c r="AR320" s="136" t="s">
        <v>135</v>
      </c>
      <c r="AT320" s="136" t="s">
        <v>130</v>
      </c>
      <c r="AU320" s="136" t="s">
        <v>79</v>
      </c>
      <c r="AY320" s="15" t="s">
        <v>128</v>
      </c>
      <c r="BE320" s="137">
        <f>IF(N320="základní",J320,0)</f>
        <v>1463.26</v>
      </c>
      <c r="BF320" s="137">
        <f>IF(N320="snížená",J320,0)</f>
        <v>0</v>
      </c>
      <c r="BG320" s="137">
        <f>IF(N320="zákl. přenesená",J320,0)</f>
        <v>0</v>
      </c>
      <c r="BH320" s="137">
        <f>IF(N320="sníž. přenesená",J320,0)</f>
        <v>0</v>
      </c>
      <c r="BI320" s="137">
        <f>IF(N320="nulová",J320,0)</f>
        <v>0</v>
      </c>
      <c r="BJ320" s="15" t="s">
        <v>77</v>
      </c>
      <c r="BK320" s="137">
        <f>ROUND(I320*H320,2)</f>
        <v>1463.26</v>
      </c>
      <c r="BL320" s="15" t="s">
        <v>135</v>
      </c>
      <c r="BM320" s="136" t="s">
        <v>554</v>
      </c>
    </row>
    <row r="321" spans="2:65" s="1" customFormat="1" ht="19.2">
      <c r="B321" s="30"/>
      <c r="D321" s="138" t="s">
        <v>137</v>
      </c>
      <c r="F321" s="139" t="s">
        <v>555</v>
      </c>
      <c r="I321" s="140"/>
      <c r="L321" s="30"/>
      <c r="M321" s="141"/>
      <c r="T321" s="51"/>
      <c r="AT321" s="15" t="s">
        <v>137</v>
      </c>
      <c r="AU321" s="15" t="s">
        <v>79</v>
      </c>
    </row>
    <row r="322" spans="2:65" s="1" customFormat="1">
      <c r="B322" s="30"/>
      <c r="D322" s="142" t="s">
        <v>139</v>
      </c>
      <c r="F322" s="143" t="s">
        <v>556</v>
      </c>
      <c r="I322" s="140"/>
      <c r="L322" s="30"/>
      <c r="M322" s="141"/>
      <c r="T322" s="51"/>
      <c r="AT322" s="15" t="s">
        <v>139</v>
      </c>
      <c r="AU322" s="15" t="s">
        <v>79</v>
      </c>
    </row>
    <row r="323" spans="2:65" s="1" customFormat="1" ht="37.799999999999997" customHeight="1">
      <c r="B323" s="30"/>
      <c r="C323" s="125" t="s">
        <v>557</v>
      </c>
      <c r="D323" s="125" t="s">
        <v>130</v>
      </c>
      <c r="E323" s="126" t="s">
        <v>558</v>
      </c>
      <c r="F323" s="127" t="s">
        <v>559</v>
      </c>
      <c r="G323" s="128" t="s">
        <v>228</v>
      </c>
      <c r="H323" s="129">
        <v>3.5000000000000003E-2</v>
      </c>
      <c r="I323" s="130">
        <v>4213</v>
      </c>
      <c r="J323" s="131">
        <f>ROUND(I323*H323,2)</f>
        <v>147.46</v>
      </c>
      <c r="K323" s="127" t="s">
        <v>134</v>
      </c>
      <c r="L323" s="30"/>
      <c r="M323" s="132" t="s">
        <v>19</v>
      </c>
      <c r="N323" s="133" t="s">
        <v>40</v>
      </c>
      <c r="P323" s="134">
        <f>O323*H323</f>
        <v>0</v>
      </c>
      <c r="Q323" s="134">
        <v>0</v>
      </c>
      <c r="R323" s="134">
        <f>Q323*H323</f>
        <v>0</v>
      </c>
      <c r="S323" s="134">
        <v>0</v>
      </c>
      <c r="T323" s="135">
        <f>S323*H323</f>
        <v>0</v>
      </c>
      <c r="AR323" s="136" t="s">
        <v>135</v>
      </c>
      <c r="AT323" s="136" t="s">
        <v>130</v>
      </c>
      <c r="AU323" s="136" t="s">
        <v>79</v>
      </c>
      <c r="AY323" s="15" t="s">
        <v>128</v>
      </c>
      <c r="BE323" s="137">
        <f>IF(N323="základní",J323,0)</f>
        <v>147.46</v>
      </c>
      <c r="BF323" s="137">
        <f>IF(N323="snížená",J323,0)</f>
        <v>0</v>
      </c>
      <c r="BG323" s="137">
        <f>IF(N323="zákl. přenesená",J323,0)</f>
        <v>0</v>
      </c>
      <c r="BH323" s="137">
        <f>IF(N323="sníž. přenesená",J323,0)</f>
        <v>0</v>
      </c>
      <c r="BI323" s="137">
        <f>IF(N323="nulová",J323,0)</f>
        <v>0</v>
      </c>
      <c r="BJ323" s="15" t="s">
        <v>77</v>
      </c>
      <c r="BK323" s="137">
        <f>ROUND(I323*H323,2)</f>
        <v>147.46</v>
      </c>
      <c r="BL323" s="15" t="s">
        <v>135</v>
      </c>
      <c r="BM323" s="136" t="s">
        <v>560</v>
      </c>
    </row>
    <row r="324" spans="2:65" s="1" customFormat="1" ht="28.8">
      <c r="B324" s="30"/>
      <c r="D324" s="138" t="s">
        <v>137</v>
      </c>
      <c r="F324" s="139" t="s">
        <v>561</v>
      </c>
      <c r="I324" s="140"/>
      <c r="L324" s="30"/>
      <c r="M324" s="141"/>
      <c r="T324" s="51"/>
      <c r="AT324" s="15" t="s">
        <v>137</v>
      </c>
      <c r="AU324" s="15" t="s">
        <v>79</v>
      </c>
    </row>
    <row r="325" spans="2:65" s="1" customFormat="1">
      <c r="B325" s="30"/>
      <c r="D325" s="142" t="s">
        <v>139</v>
      </c>
      <c r="F325" s="143" t="s">
        <v>562</v>
      </c>
      <c r="I325" s="140"/>
      <c r="L325" s="30"/>
      <c r="M325" s="141"/>
      <c r="T325" s="51"/>
      <c r="AT325" s="15" t="s">
        <v>139</v>
      </c>
      <c r="AU325" s="15" t="s">
        <v>79</v>
      </c>
    </row>
    <row r="326" spans="2:65" s="1" customFormat="1" ht="44.25" customHeight="1">
      <c r="B326" s="30"/>
      <c r="C326" s="125" t="s">
        <v>563</v>
      </c>
      <c r="D326" s="125" t="s">
        <v>130</v>
      </c>
      <c r="E326" s="126" t="s">
        <v>564</v>
      </c>
      <c r="F326" s="127" t="s">
        <v>565</v>
      </c>
      <c r="G326" s="128" t="s">
        <v>228</v>
      </c>
      <c r="H326" s="129">
        <v>5.5750000000000002</v>
      </c>
      <c r="I326" s="130">
        <v>342</v>
      </c>
      <c r="J326" s="131">
        <f>ROUND(I326*H326,2)</f>
        <v>1906.65</v>
      </c>
      <c r="K326" s="127" t="s">
        <v>134</v>
      </c>
      <c r="L326" s="30"/>
      <c r="M326" s="132" t="s">
        <v>19</v>
      </c>
      <c r="N326" s="133" t="s">
        <v>40</v>
      </c>
      <c r="P326" s="134">
        <f>O326*H326</f>
        <v>0</v>
      </c>
      <c r="Q326" s="134">
        <v>0</v>
      </c>
      <c r="R326" s="134">
        <f>Q326*H326</f>
        <v>0</v>
      </c>
      <c r="S326" s="134">
        <v>0</v>
      </c>
      <c r="T326" s="135">
        <f>S326*H326</f>
        <v>0</v>
      </c>
      <c r="AR326" s="136" t="s">
        <v>135</v>
      </c>
      <c r="AT326" s="136" t="s">
        <v>130</v>
      </c>
      <c r="AU326" s="136" t="s">
        <v>79</v>
      </c>
      <c r="AY326" s="15" t="s">
        <v>128</v>
      </c>
      <c r="BE326" s="137">
        <f>IF(N326="základní",J326,0)</f>
        <v>1906.65</v>
      </c>
      <c r="BF326" s="137">
        <f>IF(N326="snížená",J326,0)</f>
        <v>0</v>
      </c>
      <c r="BG326" s="137">
        <f>IF(N326="zákl. přenesená",J326,0)</f>
        <v>0</v>
      </c>
      <c r="BH326" s="137">
        <f>IF(N326="sníž. přenesená",J326,0)</f>
        <v>0</v>
      </c>
      <c r="BI326" s="137">
        <f>IF(N326="nulová",J326,0)</f>
        <v>0</v>
      </c>
      <c r="BJ326" s="15" t="s">
        <v>77</v>
      </c>
      <c r="BK326" s="137">
        <f>ROUND(I326*H326,2)</f>
        <v>1906.65</v>
      </c>
      <c r="BL326" s="15" t="s">
        <v>135</v>
      </c>
      <c r="BM326" s="136" t="s">
        <v>566</v>
      </c>
    </row>
    <row r="327" spans="2:65" s="1" customFormat="1" ht="28.8">
      <c r="B327" s="30"/>
      <c r="D327" s="138" t="s">
        <v>137</v>
      </c>
      <c r="F327" s="139" t="s">
        <v>567</v>
      </c>
      <c r="I327" s="140"/>
      <c r="L327" s="30"/>
      <c r="M327" s="141"/>
      <c r="T327" s="51"/>
      <c r="AT327" s="15" t="s">
        <v>137</v>
      </c>
      <c r="AU327" s="15" t="s">
        <v>79</v>
      </c>
    </row>
    <row r="328" spans="2:65" s="1" customFormat="1">
      <c r="B328" s="30"/>
      <c r="D328" s="142" t="s">
        <v>139</v>
      </c>
      <c r="F328" s="143" t="s">
        <v>568</v>
      </c>
      <c r="I328" s="140"/>
      <c r="L328" s="30"/>
      <c r="M328" s="141"/>
      <c r="T328" s="51"/>
      <c r="AT328" s="15" t="s">
        <v>139</v>
      </c>
      <c r="AU328" s="15" t="s">
        <v>79</v>
      </c>
    </row>
    <row r="329" spans="2:65" s="1" customFormat="1" ht="44.25" customHeight="1">
      <c r="B329" s="30"/>
      <c r="C329" s="125" t="s">
        <v>569</v>
      </c>
      <c r="D329" s="125" t="s">
        <v>130</v>
      </c>
      <c r="E329" s="126" t="s">
        <v>570</v>
      </c>
      <c r="F329" s="127" t="s">
        <v>571</v>
      </c>
      <c r="G329" s="128" t="s">
        <v>228</v>
      </c>
      <c r="H329" s="129">
        <v>0.22</v>
      </c>
      <c r="I329" s="130">
        <v>487</v>
      </c>
      <c r="J329" s="131">
        <f>ROUND(I329*H329,2)</f>
        <v>107.14</v>
      </c>
      <c r="K329" s="127" t="s">
        <v>134</v>
      </c>
      <c r="L329" s="30"/>
      <c r="M329" s="132" t="s">
        <v>19</v>
      </c>
      <c r="N329" s="133" t="s">
        <v>40</v>
      </c>
      <c r="P329" s="134">
        <f>O329*H329</f>
        <v>0</v>
      </c>
      <c r="Q329" s="134">
        <v>0</v>
      </c>
      <c r="R329" s="134">
        <f>Q329*H329</f>
        <v>0</v>
      </c>
      <c r="S329" s="134">
        <v>0</v>
      </c>
      <c r="T329" s="135">
        <f>S329*H329</f>
        <v>0</v>
      </c>
      <c r="AR329" s="136" t="s">
        <v>135</v>
      </c>
      <c r="AT329" s="136" t="s">
        <v>130</v>
      </c>
      <c r="AU329" s="136" t="s">
        <v>79</v>
      </c>
      <c r="AY329" s="15" t="s">
        <v>128</v>
      </c>
      <c r="BE329" s="137">
        <f>IF(N329="základní",J329,0)</f>
        <v>107.14</v>
      </c>
      <c r="BF329" s="137">
        <f>IF(N329="snížená",J329,0)</f>
        <v>0</v>
      </c>
      <c r="BG329" s="137">
        <f>IF(N329="zákl. přenesená",J329,0)</f>
        <v>0</v>
      </c>
      <c r="BH329" s="137">
        <f>IF(N329="sníž. přenesená",J329,0)</f>
        <v>0</v>
      </c>
      <c r="BI329" s="137">
        <f>IF(N329="nulová",J329,0)</f>
        <v>0</v>
      </c>
      <c r="BJ329" s="15" t="s">
        <v>77</v>
      </c>
      <c r="BK329" s="137">
        <f>ROUND(I329*H329,2)</f>
        <v>107.14</v>
      </c>
      <c r="BL329" s="15" t="s">
        <v>135</v>
      </c>
      <c r="BM329" s="136" t="s">
        <v>572</v>
      </c>
    </row>
    <row r="330" spans="2:65" s="1" customFormat="1" ht="28.8">
      <c r="B330" s="30"/>
      <c r="D330" s="138" t="s">
        <v>137</v>
      </c>
      <c r="F330" s="139" t="s">
        <v>573</v>
      </c>
      <c r="I330" s="140"/>
      <c r="L330" s="30"/>
      <c r="M330" s="141"/>
      <c r="T330" s="51"/>
      <c r="AT330" s="15" t="s">
        <v>137</v>
      </c>
      <c r="AU330" s="15" t="s">
        <v>79</v>
      </c>
    </row>
    <row r="331" spans="2:65" s="1" customFormat="1">
      <c r="B331" s="30"/>
      <c r="D331" s="142" t="s">
        <v>139</v>
      </c>
      <c r="F331" s="143" t="s">
        <v>574</v>
      </c>
      <c r="I331" s="140"/>
      <c r="L331" s="30"/>
      <c r="M331" s="141"/>
      <c r="T331" s="51"/>
      <c r="AT331" s="15" t="s">
        <v>139</v>
      </c>
      <c r="AU331" s="15" t="s">
        <v>79</v>
      </c>
    </row>
    <row r="332" spans="2:65" s="11" customFormat="1" ht="22.8" customHeight="1">
      <c r="B332" s="113"/>
      <c r="D332" s="114" t="s">
        <v>68</v>
      </c>
      <c r="E332" s="123" t="s">
        <v>575</v>
      </c>
      <c r="F332" s="123" t="s">
        <v>576</v>
      </c>
      <c r="I332" s="116"/>
      <c r="J332" s="124">
        <f>BK332</f>
        <v>5291.1100000000006</v>
      </c>
      <c r="L332" s="113"/>
      <c r="M332" s="118"/>
      <c r="P332" s="119">
        <f>SUM(P333:P338)</f>
        <v>0</v>
      </c>
      <c r="R332" s="119">
        <f>SUM(R333:R338)</f>
        <v>0</v>
      </c>
      <c r="T332" s="120">
        <f>SUM(T333:T338)</f>
        <v>0</v>
      </c>
      <c r="AR332" s="114" t="s">
        <v>77</v>
      </c>
      <c r="AT332" s="121" t="s">
        <v>68</v>
      </c>
      <c r="AU332" s="121" t="s">
        <v>77</v>
      </c>
      <c r="AY332" s="114" t="s">
        <v>128</v>
      </c>
      <c r="BK332" s="122">
        <f>SUM(BK333:BK338)</f>
        <v>5291.1100000000006</v>
      </c>
    </row>
    <row r="333" spans="2:65" s="1" customFormat="1" ht="24.15" customHeight="1">
      <c r="B333" s="30"/>
      <c r="C333" s="125" t="s">
        <v>577</v>
      </c>
      <c r="D333" s="125" t="s">
        <v>130</v>
      </c>
      <c r="E333" s="126" t="s">
        <v>578</v>
      </c>
      <c r="F333" s="127" t="s">
        <v>579</v>
      </c>
      <c r="G333" s="128" t="s">
        <v>228</v>
      </c>
      <c r="H333" s="129">
        <v>15.805999999999999</v>
      </c>
      <c r="I333" s="130">
        <v>332</v>
      </c>
      <c r="J333" s="131">
        <f>ROUND(I333*H333,2)</f>
        <v>5247.59</v>
      </c>
      <c r="K333" s="127" t="s">
        <v>134</v>
      </c>
      <c r="L333" s="30"/>
      <c r="M333" s="132" t="s">
        <v>19</v>
      </c>
      <c r="N333" s="133" t="s">
        <v>40</v>
      </c>
      <c r="P333" s="134">
        <f>O333*H333</f>
        <v>0</v>
      </c>
      <c r="Q333" s="134">
        <v>0</v>
      </c>
      <c r="R333" s="134">
        <f>Q333*H333</f>
        <v>0</v>
      </c>
      <c r="S333" s="134">
        <v>0</v>
      </c>
      <c r="T333" s="135">
        <f>S333*H333</f>
        <v>0</v>
      </c>
      <c r="AR333" s="136" t="s">
        <v>135</v>
      </c>
      <c r="AT333" s="136" t="s">
        <v>130</v>
      </c>
      <c r="AU333" s="136" t="s">
        <v>79</v>
      </c>
      <c r="AY333" s="15" t="s">
        <v>128</v>
      </c>
      <c r="BE333" s="137">
        <f>IF(N333="základní",J333,0)</f>
        <v>5247.59</v>
      </c>
      <c r="BF333" s="137">
        <f>IF(N333="snížená",J333,0)</f>
        <v>0</v>
      </c>
      <c r="BG333" s="137">
        <f>IF(N333="zákl. přenesená",J333,0)</f>
        <v>0</v>
      </c>
      <c r="BH333" s="137">
        <f>IF(N333="sníž. přenesená",J333,0)</f>
        <v>0</v>
      </c>
      <c r="BI333" s="137">
        <f>IF(N333="nulová",J333,0)</f>
        <v>0</v>
      </c>
      <c r="BJ333" s="15" t="s">
        <v>77</v>
      </c>
      <c r="BK333" s="137">
        <f>ROUND(I333*H333,2)</f>
        <v>5247.59</v>
      </c>
      <c r="BL333" s="15" t="s">
        <v>135</v>
      </c>
      <c r="BM333" s="136" t="s">
        <v>580</v>
      </c>
    </row>
    <row r="334" spans="2:65" s="1" customFormat="1" ht="28.8">
      <c r="B334" s="30"/>
      <c r="D334" s="138" t="s">
        <v>137</v>
      </c>
      <c r="F334" s="139" t="s">
        <v>581</v>
      </c>
      <c r="I334" s="140"/>
      <c r="L334" s="30"/>
      <c r="M334" s="141"/>
      <c r="T334" s="51"/>
      <c r="AT334" s="15" t="s">
        <v>137</v>
      </c>
      <c r="AU334" s="15" t="s">
        <v>79</v>
      </c>
    </row>
    <row r="335" spans="2:65" s="1" customFormat="1">
      <c r="B335" s="30"/>
      <c r="D335" s="142" t="s">
        <v>139</v>
      </c>
      <c r="F335" s="143" t="s">
        <v>582</v>
      </c>
      <c r="I335" s="140"/>
      <c r="L335" s="30"/>
      <c r="M335" s="141"/>
      <c r="T335" s="51"/>
      <c r="AT335" s="15" t="s">
        <v>139</v>
      </c>
      <c r="AU335" s="15" t="s">
        <v>79</v>
      </c>
    </row>
    <row r="336" spans="2:65" s="1" customFormat="1" ht="24.15" customHeight="1">
      <c r="B336" s="30"/>
      <c r="C336" s="125" t="s">
        <v>583</v>
      </c>
      <c r="D336" s="125" t="s">
        <v>130</v>
      </c>
      <c r="E336" s="126" t="s">
        <v>584</v>
      </c>
      <c r="F336" s="127" t="s">
        <v>585</v>
      </c>
      <c r="G336" s="128" t="s">
        <v>228</v>
      </c>
      <c r="H336" s="129">
        <v>4.4999999999999998E-2</v>
      </c>
      <c r="I336" s="130">
        <v>967</v>
      </c>
      <c r="J336" s="131">
        <f>ROUND(I336*H336,2)</f>
        <v>43.52</v>
      </c>
      <c r="K336" s="127" t="s">
        <v>134</v>
      </c>
      <c r="L336" s="30"/>
      <c r="M336" s="132" t="s">
        <v>19</v>
      </c>
      <c r="N336" s="133" t="s">
        <v>40</v>
      </c>
      <c r="P336" s="134">
        <f>O336*H336</f>
        <v>0</v>
      </c>
      <c r="Q336" s="134">
        <v>0</v>
      </c>
      <c r="R336" s="134">
        <f>Q336*H336</f>
        <v>0</v>
      </c>
      <c r="S336" s="134">
        <v>0</v>
      </c>
      <c r="T336" s="135">
        <f>S336*H336</f>
        <v>0</v>
      </c>
      <c r="AR336" s="136" t="s">
        <v>135</v>
      </c>
      <c r="AT336" s="136" t="s">
        <v>130</v>
      </c>
      <c r="AU336" s="136" t="s">
        <v>79</v>
      </c>
      <c r="AY336" s="15" t="s">
        <v>128</v>
      </c>
      <c r="BE336" s="137">
        <f>IF(N336="základní",J336,0)</f>
        <v>43.52</v>
      </c>
      <c r="BF336" s="137">
        <f>IF(N336="snížená",J336,0)</f>
        <v>0</v>
      </c>
      <c r="BG336" s="137">
        <f>IF(N336="zákl. přenesená",J336,0)</f>
        <v>0</v>
      </c>
      <c r="BH336" s="137">
        <f>IF(N336="sníž. přenesená",J336,0)</f>
        <v>0</v>
      </c>
      <c r="BI336" s="137">
        <f>IF(N336="nulová",J336,0)</f>
        <v>0</v>
      </c>
      <c r="BJ336" s="15" t="s">
        <v>77</v>
      </c>
      <c r="BK336" s="137">
        <f>ROUND(I336*H336,2)</f>
        <v>43.52</v>
      </c>
      <c r="BL336" s="15" t="s">
        <v>135</v>
      </c>
      <c r="BM336" s="136" t="s">
        <v>586</v>
      </c>
    </row>
    <row r="337" spans="2:65" s="1" customFormat="1" ht="38.4">
      <c r="B337" s="30"/>
      <c r="D337" s="138" t="s">
        <v>137</v>
      </c>
      <c r="F337" s="139" t="s">
        <v>587</v>
      </c>
      <c r="I337" s="140"/>
      <c r="L337" s="30"/>
      <c r="M337" s="141"/>
      <c r="T337" s="51"/>
      <c r="AT337" s="15" t="s">
        <v>137</v>
      </c>
      <c r="AU337" s="15" t="s">
        <v>79</v>
      </c>
    </row>
    <row r="338" spans="2:65" s="1" customFormat="1">
      <c r="B338" s="30"/>
      <c r="D338" s="142" t="s">
        <v>139</v>
      </c>
      <c r="F338" s="143" t="s">
        <v>588</v>
      </c>
      <c r="I338" s="140"/>
      <c r="L338" s="30"/>
      <c r="M338" s="141"/>
      <c r="T338" s="51"/>
      <c r="AT338" s="15" t="s">
        <v>139</v>
      </c>
      <c r="AU338" s="15" t="s">
        <v>79</v>
      </c>
    </row>
    <row r="339" spans="2:65" s="11" customFormat="1" ht="25.95" customHeight="1">
      <c r="B339" s="113"/>
      <c r="D339" s="114" t="s">
        <v>68</v>
      </c>
      <c r="E339" s="115" t="s">
        <v>589</v>
      </c>
      <c r="F339" s="115" t="s">
        <v>590</v>
      </c>
      <c r="I339" s="116"/>
      <c r="J339" s="117">
        <f>BK339</f>
        <v>2375948</v>
      </c>
      <c r="L339" s="113"/>
      <c r="M339" s="118"/>
      <c r="P339" s="119">
        <f>P340</f>
        <v>0</v>
      </c>
      <c r="R339" s="119">
        <f>R340</f>
        <v>0</v>
      </c>
      <c r="T339" s="120">
        <f>T340</f>
        <v>0</v>
      </c>
      <c r="AR339" s="114" t="s">
        <v>79</v>
      </c>
      <c r="AT339" s="121" t="s">
        <v>68</v>
      </c>
      <c r="AU339" s="121" t="s">
        <v>69</v>
      </c>
      <c r="AY339" s="114" t="s">
        <v>128</v>
      </c>
      <c r="BK339" s="122">
        <f>BK340</f>
        <v>2375948</v>
      </c>
    </row>
    <row r="340" spans="2:65" s="11" customFormat="1" ht="22.8" customHeight="1">
      <c r="B340" s="113"/>
      <c r="D340" s="114" t="s">
        <v>68</v>
      </c>
      <c r="E340" s="123" t="s">
        <v>591</v>
      </c>
      <c r="F340" s="123" t="s">
        <v>592</v>
      </c>
      <c r="I340" s="116"/>
      <c r="J340" s="124">
        <f>BK340</f>
        <v>2375948</v>
      </c>
      <c r="L340" s="113"/>
      <c r="M340" s="118"/>
      <c r="P340" s="119">
        <f>SUM(P341:P362)</f>
        <v>0</v>
      </c>
      <c r="R340" s="119">
        <f>SUM(R341:R362)</f>
        <v>0</v>
      </c>
      <c r="T340" s="120">
        <f>SUM(T341:T362)</f>
        <v>0</v>
      </c>
      <c r="AR340" s="114" t="s">
        <v>79</v>
      </c>
      <c r="AT340" s="121" t="s">
        <v>68</v>
      </c>
      <c r="AU340" s="121" t="s">
        <v>77</v>
      </c>
      <c r="AY340" s="114" t="s">
        <v>128</v>
      </c>
      <c r="BK340" s="122">
        <f>SUM(BK341:BK362)</f>
        <v>2375948</v>
      </c>
    </row>
    <row r="341" spans="2:65" s="1" customFormat="1" ht="76.349999999999994" customHeight="1">
      <c r="B341" s="30"/>
      <c r="C341" s="125" t="s">
        <v>593</v>
      </c>
      <c r="D341" s="125" t="s">
        <v>130</v>
      </c>
      <c r="E341" s="126" t="s">
        <v>594</v>
      </c>
      <c r="F341" s="127" t="s">
        <v>595</v>
      </c>
      <c r="G341" s="128" t="s">
        <v>378</v>
      </c>
      <c r="H341" s="129">
        <v>1</v>
      </c>
      <c r="I341" s="130">
        <v>752250</v>
      </c>
      <c r="J341" s="131">
        <f>ROUND(I341*H341,2)</f>
        <v>752250</v>
      </c>
      <c r="K341" s="127" t="s">
        <v>19</v>
      </c>
      <c r="L341" s="30"/>
      <c r="M341" s="132" t="s">
        <v>19</v>
      </c>
      <c r="N341" s="133" t="s">
        <v>40</v>
      </c>
      <c r="P341" s="134">
        <f>O341*H341</f>
        <v>0</v>
      </c>
      <c r="Q341" s="134">
        <v>0</v>
      </c>
      <c r="R341" s="134">
        <f>Q341*H341</f>
        <v>0</v>
      </c>
      <c r="S341" s="134">
        <v>0</v>
      </c>
      <c r="T341" s="135">
        <f>S341*H341</f>
        <v>0</v>
      </c>
      <c r="AR341" s="136" t="s">
        <v>596</v>
      </c>
      <c r="AT341" s="136" t="s">
        <v>130</v>
      </c>
      <c r="AU341" s="136" t="s">
        <v>79</v>
      </c>
      <c r="AY341" s="15" t="s">
        <v>128</v>
      </c>
      <c r="BE341" s="137">
        <f>IF(N341="základní",J341,0)</f>
        <v>752250</v>
      </c>
      <c r="BF341" s="137">
        <f>IF(N341="snížená",J341,0)</f>
        <v>0</v>
      </c>
      <c r="BG341" s="137">
        <f>IF(N341="zákl. přenesená",J341,0)</f>
        <v>0</v>
      </c>
      <c r="BH341" s="137">
        <f>IF(N341="sníž. přenesená",J341,0)</f>
        <v>0</v>
      </c>
      <c r="BI341" s="137">
        <f>IF(N341="nulová",J341,0)</f>
        <v>0</v>
      </c>
      <c r="BJ341" s="15" t="s">
        <v>77</v>
      </c>
      <c r="BK341" s="137">
        <f>ROUND(I341*H341,2)</f>
        <v>752250</v>
      </c>
      <c r="BL341" s="15" t="s">
        <v>596</v>
      </c>
      <c r="BM341" s="136" t="s">
        <v>597</v>
      </c>
    </row>
    <row r="342" spans="2:65" s="1" customFormat="1" ht="67.2">
      <c r="B342" s="30"/>
      <c r="D342" s="138" t="s">
        <v>137</v>
      </c>
      <c r="F342" s="139" t="s">
        <v>598</v>
      </c>
      <c r="I342" s="140"/>
      <c r="L342" s="30"/>
      <c r="M342" s="141"/>
      <c r="T342" s="51"/>
      <c r="AT342" s="15" t="s">
        <v>137</v>
      </c>
      <c r="AU342" s="15" t="s">
        <v>79</v>
      </c>
    </row>
    <row r="343" spans="2:65" s="1" customFormat="1" ht="16.5" customHeight="1">
      <c r="B343" s="30"/>
      <c r="C343" s="125" t="s">
        <v>599</v>
      </c>
      <c r="D343" s="125" t="s">
        <v>130</v>
      </c>
      <c r="E343" s="126" t="s">
        <v>600</v>
      </c>
      <c r="F343" s="127" t="s">
        <v>601</v>
      </c>
      <c r="G343" s="128" t="s">
        <v>602</v>
      </c>
      <c r="H343" s="129">
        <v>2</v>
      </c>
      <c r="I343" s="130">
        <v>1548</v>
      </c>
      <c r="J343" s="131">
        <f>ROUND(I343*H343,2)</f>
        <v>3096</v>
      </c>
      <c r="K343" s="127" t="s">
        <v>19</v>
      </c>
      <c r="L343" s="30"/>
      <c r="M343" s="132" t="s">
        <v>19</v>
      </c>
      <c r="N343" s="133" t="s">
        <v>40</v>
      </c>
      <c r="P343" s="134">
        <f>O343*H343</f>
        <v>0</v>
      </c>
      <c r="Q343" s="134">
        <v>0</v>
      </c>
      <c r="R343" s="134">
        <f>Q343*H343</f>
        <v>0</v>
      </c>
      <c r="S343" s="134">
        <v>0</v>
      </c>
      <c r="T343" s="135">
        <f>S343*H343</f>
        <v>0</v>
      </c>
      <c r="AR343" s="136" t="s">
        <v>77</v>
      </c>
      <c r="AT343" s="136" t="s">
        <v>130</v>
      </c>
      <c r="AU343" s="136" t="s">
        <v>79</v>
      </c>
      <c r="AY343" s="15" t="s">
        <v>128</v>
      </c>
      <c r="BE343" s="137">
        <f>IF(N343="základní",J343,0)</f>
        <v>3096</v>
      </c>
      <c r="BF343" s="137">
        <f>IF(N343="snížená",J343,0)</f>
        <v>0</v>
      </c>
      <c r="BG343" s="137">
        <f>IF(N343="zákl. přenesená",J343,0)</f>
        <v>0</v>
      </c>
      <c r="BH343" s="137">
        <f>IF(N343="sníž. přenesená",J343,0)</f>
        <v>0</v>
      </c>
      <c r="BI343" s="137">
        <f>IF(N343="nulová",J343,0)</f>
        <v>0</v>
      </c>
      <c r="BJ343" s="15" t="s">
        <v>77</v>
      </c>
      <c r="BK343" s="137">
        <f>ROUND(I343*H343,2)</f>
        <v>3096</v>
      </c>
      <c r="BL343" s="15" t="s">
        <v>77</v>
      </c>
      <c r="BM343" s="136" t="s">
        <v>603</v>
      </c>
    </row>
    <row r="344" spans="2:65" s="1" customFormat="1">
      <c r="B344" s="30"/>
      <c r="D344" s="138" t="s">
        <v>137</v>
      </c>
      <c r="F344" s="139" t="s">
        <v>601</v>
      </c>
      <c r="I344" s="140"/>
      <c r="L344" s="30"/>
      <c r="M344" s="141"/>
      <c r="T344" s="51"/>
      <c r="AT344" s="15" t="s">
        <v>137</v>
      </c>
      <c r="AU344" s="15" t="s">
        <v>79</v>
      </c>
    </row>
    <row r="345" spans="2:65" s="1" customFormat="1" ht="76.349999999999994" customHeight="1">
      <c r="B345" s="30"/>
      <c r="C345" s="125" t="s">
        <v>604</v>
      </c>
      <c r="D345" s="125" t="s">
        <v>130</v>
      </c>
      <c r="E345" s="126" t="s">
        <v>605</v>
      </c>
      <c r="F345" s="127" t="s">
        <v>606</v>
      </c>
      <c r="G345" s="128" t="s">
        <v>378</v>
      </c>
      <c r="H345" s="129">
        <v>2</v>
      </c>
      <c r="I345" s="130">
        <v>572000</v>
      </c>
      <c r="J345" s="131">
        <f>ROUND(I345*H345,2)</f>
        <v>1144000</v>
      </c>
      <c r="K345" s="127" t="s">
        <v>19</v>
      </c>
      <c r="L345" s="30"/>
      <c r="M345" s="132" t="s">
        <v>19</v>
      </c>
      <c r="N345" s="133" t="s">
        <v>40</v>
      </c>
      <c r="P345" s="134">
        <f>O345*H345</f>
        <v>0</v>
      </c>
      <c r="Q345" s="134">
        <v>0</v>
      </c>
      <c r="R345" s="134">
        <f>Q345*H345</f>
        <v>0</v>
      </c>
      <c r="S345" s="134">
        <v>0</v>
      </c>
      <c r="T345" s="135">
        <f>S345*H345</f>
        <v>0</v>
      </c>
      <c r="AR345" s="136" t="s">
        <v>77</v>
      </c>
      <c r="AT345" s="136" t="s">
        <v>130</v>
      </c>
      <c r="AU345" s="136" t="s">
        <v>79</v>
      </c>
      <c r="AY345" s="15" t="s">
        <v>128</v>
      </c>
      <c r="BE345" s="137">
        <f>IF(N345="základní",J345,0)</f>
        <v>1144000</v>
      </c>
      <c r="BF345" s="137">
        <f>IF(N345="snížená",J345,0)</f>
        <v>0</v>
      </c>
      <c r="BG345" s="137">
        <f>IF(N345="zákl. přenesená",J345,0)</f>
        <v>0</v>
      </c>
      <c r="BH345" s="137">
        <f>IF(N345="sníž. přenesená",J345,0)</f>
        <v>0</v>
      </c>
      <c r="BI345" s="137">
        <f>IF(N345="nulová",J345,0)</f>
        <v>0</v>
      </c>
      <c r="BJ345" s="15" t="s">
        <v>77</v>
      </c>
      <c r="BK345" s="137">
        <f>ROUND(I345*H345,2)</f>
        <v>1144000</v>
      </c>
      <c r="BL345" s="15" t="s">
        <v>77</v>
      </c>
      <c r="BM345" s="136" t="s">
        <v>607</v>
      </c>
    </row>
    <row r="346" spans="2:65" s="1" customFormat="1" ht="57.6">
      <c r="B346" s="30"/>
      <c r="D346" s="138" t="s">
        <v>137</v>
      </c>
      <c r="F346" s="139" t="s">
        <v>608</v>
      </c>
      <c r="I346" s="140"/>
      <c r="L346" s="30"/>
      <c r="M346" s="141"/>
      <c r="T346" s="51"/>
      <c r="AT346" s="15" t="s">
        <v>137</v>
      </c>
      <c r="AU346" s="15" t="s">
        <v>79</v>
      </c>
    </row>
    <row r="347" spans="2:65" s="1" customFormat="1" ht="76.349999999999994" customHeight="1">
      <c r="B347" s="30"/>
      <c r="C347" s="125" t="s">
        <v>609</v>
      </c>
      <c r="D347" s="125" t="s">
        <v>130</v>
      </c>
      <c r="E347" s="126" t="s">
        <v>610</v>
      </c>
      <c r="F347" s="127" t="s">
        <v>611</v>
      </c>
      <c r="G347" s="128" t="s">
        <v>378</v>
      </c>
      <c r="H347" s="129">
        <v>2</v>
      </c>
      <c r="I347" s="130">
        <v>121500</v>
      </c>
      <c r="J347" s="131">
        <f>ROUND(I347*H347,2)</f>
        <v>243000</v>
      </c>
      <c r="K347" s="127" t="s">
        <v>19</v>
      </c>
      <c r="L347" s="30"/>
      <c r="M347" s="132" t="s">
        <v>19</v>
      </c>
      <c r="N347" s="133" t="s">
        <v>40</v>
      </c>
      <c r="P347" s="134">
        <f>O347*H347</f>
        <v>0</v>
      </c>
      <c r="Q347" s="134">
        <v>0</v>
      </c>
      <c r="R347" s="134">
        <f>Q347*H347</f>
        <v>0</v>
      </c>
      <c r="S347" s="134">
        <v>0</v>
      </c>
      <c r="T347" s="135">
        <f>S347*H347</f>
        <v>0</v>
      </c>
      <c r="AR347" s="136" t="s">
        <v>77</v>
      </c>
      <c r="AT347" s="136" t="s">
        <v>130</v>
      </c>
      <c r="AU347" s="136" t="s">
        <v>79</v>
      </c>
      <c r="AY347" s="15" t="s">
        <v>128</v>
      </c>
      <c r="BE347" s="137">
        <f>IF(N347="základní",J347,0)</f>
        <v>243000</v>
      </c>
      <c r="BF347" s="137">
        <f>IF(N347="snížená",J347,0)</f>
        <v>0</v>
      </c>
      <c r="BG347" s="137">
        <f>IF(N347="zákl. přenesená",J347,0)</f>
        <v>0</v>
      </c>
      <c r="BH347" s="137">
        <f>IF(N347="sníž. přenesená",J347,0)</f>
        <v>0</v>
      </c>
      <c r="BI347" s="137">
        <f>IF(N347="nulová",J347,0)</f>
        <v>0</v>
      </c>
      <c r="BJ347" s="15" t="s">
        <v>77</v>
      </c>
      <c r="BK347" s="137">
        <f>ROUND(I347*H347,2)</f>
        <v>243000</v>
      </c>
      <c r="BL347" s="15" t="s">
        <v>77</v>
      </c>
      <c r="BM347" s="136" t="s">
        <v>612</v>
      </c>
    </row>
    <row r="348" spans="2:65" s="1" customFormat="1" ht="48">
      <c r="B348" s="30"/>
      <c r="D348" s="138" t="s">
        <v>137</v>
      </c>
      <c r="F348" s="139" t="s">
        <v>613</v>
      </c>
      <c r="I348" s="140"/>
      <c r="L348" s="30"/>
      <c r="M348" s="141"/>
      <c r="T348" s="51"/>
      <c r="AT348" s="15" t="s">
        <v>137</v>
      </c>
      <c r="AU348" s="15" t="s">
        <v>79</v>
      </c>
    </row>
    <row r="349" spans="2:65" s="1" customFormat="1" ht="66.75" customHeight="1">
      <c r="B349" s="30"/>
      <c r="C349" s="125" t="s">
        <v>614</v>
      </c>
      <c r="D349" s="125" t="s">
        <v>130</v>
      </c>
      <c r="E349" s="126" t="s">
        <v>615</v>
      </c>
      <c r="F349" s="127" t="s">
        <v>616</v>
      </c>
      <c r="G349" s="128" t="s">
        <v>262</v>
      </c>
      <c r="H349" s="129">
        <v>2</v>
      </c>
      <c r="I349" s="130">
        <v>24458</v>
      </c>
      <c r="J349" s="131">
        <f>ROUND(I349*H349,2)</f>
        <v>48916</v>
      </c>
      <c r="K349" s="127" t="s">
        <v>19</v>
      </c>
      <c r="L349" s="30"/>
      <c r="M349" s="132" t="s">
        <v>19</v>
      </c>
      <c r="N349" s="133" t="s">
        <v>40</v>
      </c>
      <c r="P349" s="134">
        <f>O349*H349</f>
        <v>0</v>
      </c>
      <c r="Q349" s="134">
        <v>0</v>
      </c>
      <c r="R349" s="134">
        <f>Q349*H349</f>
        <v>0</v>
      </c>
      <c r="S349" s="134">
        <v>0</v>
      </c>
      <c r="T349" s="135">
        <f>S349*H349</f>
        <v>0</v>
      </c>
      <c r="AR349" s="136" t="s">
        <v>77</v>
      </c>
      <c r="AT349" s="136" t="s">
        <v>130</v>
      </c>
      <c r="AU349" s="136" t="s">
        <v>79</v>
      </c>
      <c r="AY349" s="15" t="s">
        <v>128</v>
      </c>
      <c r="BE349" s="137">
        <f>IF(N349="základní",J349,0)</f>
        <v>48916</v>
      </c>
      <c r="BF349" s="137">
        <f>IF(N349="snížená",J349,0)</f>
        <v>0</v>
      </c>
      <c r="BG349" s="137">
        <f>IF(N349="zákl. přenesená",J349,0)</f>
        <v>0</v>
      </c>
      <c r="BH349" s="137">
        <f>IF(N349="sníž. přenesená",J349,0)</f>
        <v>0</v>
      </c>
      <c r="BI349" s="137">
        <f>IF(N349="nulová",J349,0)</f>
        <v>0</v>
      </c>
      <c r="BJ349" s="15" t="s">
        <v>77</v>
      </c>
      <c r="BK349" s="137">
        <f>ROUND(I349*H349,2)</f>
        <v>48916</v>
      </c>
      <c r="BL349" s="15" t="s">
        <v>77</v>
      </c>
      <c r="BM349" s="136" t="s">
        <v>617</v>
      </c>
    </row>
    <row r="350" spans="2:65" s="1" customFormat="1" ht="76.8">
      <c r="B350" s="30"/>
      <c r="D350" s="138" t="s">
        <v>137</v>
      </c>
      <c r="F350" s="139" t="s">
        <v>618</v>
      </c>
      <c r="I350" s="140"/>
      <c r="L350" s="30"/>
      <c r="M350" s="141"/>
      <c r="T350" s="51"/>
      <c r="AT350" s="15" t="s">
        <v>137</v>
      </c>
      <c r="AU350" s="15" t="s">
        <v>79</v>
      </c>
    </row>
    <row r="351" spans="2:65" s="1" customFormat="1" ht="66.75" customHeight="1">
      <c r="B351" s="30"/>
      <c r="C351" s="125" t="s">
        <v>619</v>
      </c>
      <c r="D351" s="125" t="s">
        <v>130</v>
      </c>
      <c r="E351" s="126" t="s">
        <v>620</v>
      </c>
      <c r="F351" s="127" t="s">
        <v>621</v>
      </c>
      <c r="G351" s="128" t="s">
        <v>378</v>
      </c>
      <c r="H351" s="129">
        <v>1</v>
      </c>
      <c r="I351" s="130">
        <v>21456</v>
      </c>
      <c r="J351" s="131">
        <f>ROUND(I351*H351,2)</f>
        <v>21456</v>
      </c>
      <c r="K351" s="127" t="s">
        <v>19</v>
      </c>
      <c r="L351" s="30"/>
      <c r="M351" s="132" t="s">
        <v>19</v>
      </c>
      <c r="N351" s="133" t="s">
        <v>40</v>
      </c>
      <c r="P351" s="134">
        <f>O351*H351</f>
        <v>0</v>
      </c>
      <c r="Q351" s="134">
        <v>0</v>
      </c>
      <c r="R351" s="134">
        <f>Q351*H351</f>
        <v>0</v>
      </c>
      <c r="S351" s="134">
        <v>0</v>
      </c>
      <c r="T351" s="135">
        <f>S351*H351</f>
        <v>0</v>
      </c>
      <c r="AR351" s="136" t="s">
        <v>77</v>
      </c>
      <c r="AT351" s="136" t="s">
        <v>130</v>
      </c>
      <c r="AU351" s="136" t="s">
        <v>79</v>
      </c>
      <c r="AY351" s="15" t="s">
        <v>128</v>
      </c>
      <c r="BE351" s="137">
        <f>IF(N351="základní",J351,0)</f>
        <v>21456</v>
      </c>
      <c r="BF351" s="137">
        <f>IF(N351="snížená",J351,0)</f>
        <v>0</v>
      </c>
      <c r="BG351" s="137">
        <f>IF(N351="zákl. přenesená",J351,0)</f>
        <v>0</v>
      </c>
      <c r="BH351" s="137">
        <f>IF(N351="sníž. přenesená",J351,0)</f>
        <v>0</v>
      </c>
      <c r="BI351" s="137">
        <f>IF(N351="nulová",J351,0)</f>
        <v>0</v>
      </c>
      <c r="BJ351" s="15" t="s">
        <v>77</v>
      </c>
      <c r="BK351" s="137">
        <f>ROUND(I351*H351,2)</f>
        <v>21456</v>
      </c>
      <c r="BL351" s="15" t="s">
        <v>77</v>
      </c>
      <c r="BM351" s="136" t="s">
        <v>622</v>
      </c>
    </row>
    <row r="352" spans="2:65" s="1" customFormat="1" ht="48">
      <c r="B352" s="30"/>
      <c r="D352" s="138" t="s">
        <v>137</v>
      </c>
      <c r="F352" s="139" t="s">
        <v>623</v>
      </c>
      <c r="I352" s="140"/>
      <c r="L352" s="30"/>
      <c r="M352" s="141"/>
      <c r="T352" s="51"/>
      <c r="AT352" s="15" t="s">
        <v>137</v>
      </c>
      <c r="AU352" s="15" t="s">
        <v>79</v>
      </c>
    </row>
    <row r="353" spans="2:65" s="1" customFormat="1" ht="49.05" customHeight="1">
      <c r="B353" s="30"/>
      <c r="C353" s="125" t="s">
        <v>624</v>
      </c>
      <c r="D353" s="125" t="s">
        <v>130</v>
      </c>
      <c r="E353" s="126" t="s">
        <v>625</v>
      </c>
      <c r="F353" s="127" t="s">
        <v>626</v>
      </c>
      <c r="G353" s="128" t="s">
        <v>378</v>
      </c>
      <c r="H353" s="129">
        <v>1</v>
      </c>
      <c r="I353" s="130">
        <v>19000</v>
      </c>
      <c r="J353" s="131">
        <f>ROUND(I353*H353,2)</f>
        <v>19000</v>
      </c>
      <c r="K353" s="127" t="s">
        <v>19</v>
      </c>
      <c r="L353" s="30"/>
      <c r="M353" s="132" t="s">
        <v>19</v>
      </c>
      <c r="N353" s="133" t="s">
        <v>40</v>
      </c>
      <c r="P353" s="134">
        <f>O353*H353</f>
        <v>0</v>
      </c>
      <c r="Q353" s="134">
        <v>0</v>
      </c>
      <c r="R353" s="134">
        <f>Q353*H353</f>
        <v>0</v>
      </c>
      <c r="S353" s="134">
        <v>0</v>
      </c>
      <c r="T353" s="135">
        <f>S353*H353</f>
        <v>0</v>
      </c>
      <c r="AR353" s="136" t="s">
        <v>77</v>
      </c>
      <c r="AT353" s="136" t="s">
        <v>130</v>
      </c>
      <c r="AU353" s="136" t="s">
        <v>79</v>
      </c>
      <c r="AY353" s="15" t="s">
        <v>128</v>
      </c>
      <c r="BE353" s="137">
        <f>IF(N353="základní",J353,0)</f>
        <v>19000</v>
      </c>
      <c r="BF353" s="137">
        <f>IF(N353="snížená",J353,0)</f>
        <v>0</v>
      </c>
      <c r="BG353" s="137">
        <f>IF(N353="zákl. přenesená",J353,0)</f>
        <v>0</v>
      </c>
      <c r="BH353" s="137">
        <f>IF(N353="sníž. přenesená",J353,0)</f>
        <v>0</v>
      </c>
      <c r="BI353" s="137">
        <f>IF(N353="nulová",J353,0)</f>
        <v>0</v>
      </c>
      <c r="BJ353" s="15" t="s">
        <v>77</v>
      </c>
      <c r="BK353" s="137">
        <f>ROUND(I353*H353,2)</f>
        <v>19000</v>
      </c>
      <c r="BL353" s="15" t="s">
        <v>77</v>
      </c>
      <c r="BM353" s="136" t="s">
        <v>627</v>
      </c>
    </row>
    <row r="354" spans="2:65" s="1" customFormat="1" ht="28.8">
      <c r="B354" s="30"/>
      <c r="D354" s="138" t="s">
        <v>137</v>
      </c>
      <c r="F354" s="139" t="s">
        <v>626</v>
      </c>
      <c r="I354" s="140"/>
      <c r="L354" s="30"/>
      <c r="M354" s="141"/>
      <c r="T354" s="51"/>
      <c r="AT354" s="15" t="s">
        <v>137</v>
      </c>
      <c r="AU354" s="15" t="s">
        <v>79</v>
      </c>
    </row>
    <row r="355" spans="2:65" s="1" customFormat="1" ht="76.349999999999994" customHeight="1">
      <c r="B355" s="30"/>
      <c r="C355" s="125" t="s">
        <v>628</v>
      </c>
      <c r="D355" s="125" t="s">
        <v>130</v>
      </c>
      <c r="E355" s="126" t="s">
        <v>629</v>
      </c>
      <c r="F355" s="127" t="s">
        <v>630</v>
      </c>
      <c r="G355" s="128" t="s">
        <v>262</v>
      </c>
      <c r="H355" s="129">
        <v>1</v>
      </c>
      <c r="I355" s="130">
        <v>6500</v>
      </c>
      <c r="J355" s="131">
        <f>ROUND(I355*H355,2)</f>
        <v>6500</v>
      </c>
      <c r="K355" s="127" t="s">
        <v>19</v>
      </c>
      <c r="L355" s="30"/>
      <c r="M355" s="132" t="s">
        <v>19</v>
      </c>
      <c r="N355" s="133" t="s">
        <v>40</v>
      </c>
      <c r="P355" s="134">
        <f>O355*H355</f>
        <v>0</v>
      </c>
      <c r="Q355" s="134">
        <v>0</v>
      </c>
      <c r="R355" s="134">
        <f>Q355*H355</f>
        <v>0</v>
      </c>
      <c r="S355" s="134">
        <v>0</v>
      </c>
      <c r="T355" s="135">
        <f>S355*H355</f>
        <v>0</v>
      </c>
      <c r="AR355" s="136" t="s">
        <v>77</v>
      </c>
      <c r="AT355" s="136" t="s">
        <v>130</v>
      </c>
      <c r="AU355" s="136" t="s">
        <v>79</v>
      </c>
      <c r="AY355" s="15" t="s">
        <v>128</v>
      </c>
      <c r="BE355" s="137">
        <f>IF(N355="základní",J355,0)</f>
        <v>6500</v>
      </c>
      <c r="BF355" s="137">
        <f>IF(N355="snížená",J355,0)</f>
        <v>0</v>
      </c>
      <c r="BG355" s="137">
        <f>IF(N355="zákl. přenesená",J355,0)</f>
        <v>0</v>
      </c>
      <c r="BH355" s="137">
        <f>IF(N355="sníž. přenesená",J355,0)</f>
        <v>0</v>
      </c>
      <c r="BI355" s="137">
        <f>IF(N355="nulová",J355,0)</f>
        <v>0</v>
      </c>
      <c r="BJ355" s="15" t="s">
        <v>77</v>
      </c>
      <c r="BK355" s="137">
        <f>ROUND(I355*H355,2)</f>
        <v>6500</v>
      </c>
      <c r="BL355" s="15" t="s">
        <v>77</v>
      </c>
      <c r="BM355" s="136" t="s">
        <v>631</v>
      </c>
    </row>
    <row r="356" spans="2:65" s="1" customFormat="1" ht="57.6">
      <c r="B356" s="30"/>
      <c r="D356" s="138" t="s">
        <v>137</v>
      </c>
      <c r="F356" s="139" t="s">
        <v>632</v>
      </c>
      <c r="I356" s="140"/>
      <c r="L356" s="30"/>
      <c r="M356" s="141"/>
      <c r="T356" s="51"/>
      <c r="AT356" s="15" t="s">
        <v>137</v>
      </c>
      <c r="AU356" s="15" t="s">
        <v>79</v>
      </c>
    </row>
    <row r="357" spans="2:65" s="1" customFormat="1" ht="62.7" customHeight="1">
      <c r="B357" s="30"/>
      <c r="C357" s="125" t="s">
        <v>633</v>
      </c>
      <c r="D357" s="125" t="s">
        <v>130</v>
      </c>
      <c r="E357" s="126" t="s">
        <v>634</v>
      </c>
      <c r="F357" s="127" t="s">
        <v>635</v>
      </c>
      <c r="G357" s="128" t="s">
        <v>378</v>
      </c>
      <c r="H357" s="129">
        <v>1</v>
      </c>
      <c r="I357" s="130">
        <v>16520</v>
      </c>
      <c r="J357" s="131">
        <f>ROUND(I357*H357,2)</f>
        <v>16520</v>
      </c>
      <c r="K357" s="127" t="s">
        <v>19</v>
      </c>
      <c r="L357" s="30"/>
      <c r="M357" s="132" t="s">
        <v>19</v>
      </c>
      <c r="N357" s="133" t="s">
        <v>40</v>
      </c>
      <c r="P357" s="134">
        <f>O357*H357</f>
        <v>0</v>
      </c>
      <c r="Q357" s="134">
        <v>0</v>
      </c>
      <c r="R357" s="134">
        <f>Q357*H357</f>
        <v>0</v>
      </c>
      <c r="S357" s="134">
        <v>0</v>
      </c>
      <c r="T357" s="135">
        <f>S357*H357</f>
        <v>0</v>
      </c>
      <c r="AR357" s="136" t="s">
        <v>77</v>
      </c>
      <c r="AT357" s="136" t="s">
        <v>130</v>
      </c>
      <c r="AU357" s="136" t="s">
        <v>79</v>
      </c>
      <c r="AY357" s="15" t="s">
        <v>128</v>
      </c>
      <c r="BE357" s="137">
        <f>IF(N357="základní",J357,0)</f>
        <v>16520</v>
      </c>
      <c r="BF357" s="137">
        <f>IF(N357="snížená",J357,0)</f>
        <v>0</v>
      </c>
      <c r="BG357" s="137">
        <f>IF(N357="zákl. přenesená",J357,0)</f>
        <v>0</v>
      </c>
      <c r="BH357" s="137">
        <f>IF(N357="sníž. přenesená",J357,0)</f>
        <v>0</v>
      </c>
      <c r="BI357" s="137">
        <f>IF(N357="nulová",J357,0)</f>
        <v>0</v>
      </c>
      <c r="BJ357" s="15" t="s">
        <v>77</v>
      </c>
      <c r="BK357" s="137">
        <f>ROUND(I357*H357,2)</f>
        <v>16520</v>
      </c>
      <c r="BL357" s="15" t="s">
        <v>77</v>
      </c>
      <c r="BM357" s="136" t="s">
        <v>636</v>
      </c>
    </row>
    <row r="358" spans="2:65" s="1" customFormat="1" ht="38.4">
      <c r="B358" s="30"/>
      <c r="D358" s="138" t="s">
        <v>137</v>
      </c>
      <c r="F358" s="139" t="s">
        <v>637</v>
      </c>
      <c r="I358" s="140"/>
      <c r="L358" s="30"/>
      <c r="M358" s="141"/>
      <c r="T358" s="51"/>
      <c r="AT358" s="15" t="s">
        <v>137</v>
      </c>
      <c r="AU358" s="15" t="s">
        <v>79</v>
      </c>
    </row>
    <row r="359" spans="2:65" s="1" customFormat="1" ht="66.75" customHeight="1">
      <c r="B359" s="30"/>
      <c r="C359" s="125" t="s">
        <v>638</v>
      </c>
      <c r="D359" s="125" t="s">
        <v>130</v>
      </c>
      <c r="E359" s="126" t="s">
        <v>639</v>
      </c>
      <c r="F359" s="127" t="s">
        <v>640</v>
      </c>
      <c r="G359" s="128" t="s">
        <v>378</v>
      </c>
      <c r="H359" s="129">
        <v>1</v>
      </c>
      <c r="I359" s="130">
        <v>83560</v>
      </c>
      <c r="J359" s="131">
        <f>ROUND(I359*H359,2)</f>
        <v>83560</v>
      </c>
      <c r="K359" s="127" t="s">
        <v>19</v>
      </c>
      <c r="L359" s="30"/>
      <c r="M359" s="132" t="s">
        <v>19</v>
      </c>
      <c r="N359" s="133" t="s">
        <v>40</v>
      </c>
      <c r="P359" s="134">
        <f>O359*H359</f>
        <v>0</v>
      </c>
      <c r="Q359" s="134">
        <v>0</v>
      </c>
      <c r="R359" s="134">
        <f>Q359*H359</f>
        <v>0</v>
      </c>
      <c r="S359" s="134">
        <v>0</v>
      </c>
      <c r="T359" s="135">
        <f>S359*H359</f>
        <v>0</v>
      </c>
      <c r="AR359" s="136" t="s">
        <v>77</v>
      </c>
      <c r="AT359" s="136" t="s">
        <v>130</v>
      </c>
      <c r="AU359" s="136" t="s">
        <v>79</v>
      </c>
      <c r="AY359" s="15" t="s">
        <v>128</v>
      </c>
      <c r="BE359" s="137">
        <f>IF(N359="základní",J359,0)</f>
        <v>83560</v>
      </c>
      <c r="BF359" s="137">
        <f>IF(N359="snížená",J359,0)</f>
        <v>0</v>
      </c>
      <c r="BG359" s="137">
        <f>IF(N359="zákl. přenesená",J359,0)</f>
        <v>0</v>
      </c>
      <c r="BH359" s="137">
        <f>IF(N359="sníž. přenesená",J359,0)</f>
        <v>0</v>
      </c>
      <c r="BI359" s="137">
        <f>IF(N359="nulová",J359,0)</f>
        <v>0</v>
      </c>
      <c r="BJ359" s="15" t="s">
        <v>77</v>
      </c>
      <c r="BK359" s="137">
        <f>ROUND(I359*H359,2)</f>
        <v>83560</v>
      </c>
      <c r="BL359" s="15" t="s">
        <v>77</v>
      </c>
      <c r="BM359" s="136" t="s">
        <v>641</v>
      </c>
    </row>
    <row r="360" spans="2:65" s="1" customFormat="1" ht="48">
      <c r="B360" s="30"/>
      <c r="D360" s="138" t="s">
        <v>137</v>
      </c>
      <c r="F360" s="139" t="s">
        <v>642</v>
      </c>
      <c r="I360" s="140"/>
      <c r="L360" s="30"/>
      <c r="M360" s="141"/>
      <c r="T360" s="51"/>
      <c r="AT360" s="15" t="s">
        <v>137</v>
      </c>
      <c r="AU360" s="15" t="s">
        <v>79</v>
      </c>
    </row>
    <row r="361" spans="2:65" s="1" customFormat="1" ht="66.75" customHeight="1">
      <c r="B361" s="30"/>
      <c r="C361" s="125" t="s">
        <v>643</v>
      </c>
      <c r="D361" s="125" t="s">
        <v>130</v>
      </c>
      <c r="E361" s="126" t="s">
        <v>644</v>
      </c>
      <c r="F361" s="127" t="s">
        <v>645</v>
      </c>
      <c r="G361" s="128" t="s">
        <v>378</v>
      </c>
      <c r="H361" s="129">
        <v>1</v>
      </c>
      <c r="I361" s="130">
        <v>37650</v>
      </c>
      <c r="J361" s="131">
        <f>ROUND(I361*H361,2)</f>
        <v>37650</v>
      </c>
      <c r="K361" s="127" t="s">
        <v>19</v>
      </c>
      <c r="L361" s="30"/>
      <c r="M361" s="132" t="s">
        <v>19</v>
      </c>
      <c r="N361" s="133" t="s">
        <v>40</v>
      </c>
      <c r="P361" s="134">
        <f>O361*H361</f>
        <v>0</v>
      </c>
      <c r="Q361" s="134">
        <v>0</v>
      </c>
      <c r="R361" s="134">
        <f>Q361*H361</f>
        <v>0</v>
      </c>
      <c r="S361" s="134">
        <v>0</v>
      </c>
      <c r="T361" s="135">
        <f>S361*H361</f>
        <v>0</v>
      </c>
      <c r="AR361" s="136" t="s">
        <v>77</v>
      </c>
      <c r="AT361" s="136" t="s">
        <v>130</v>
      </c>
      <c r="AU361" s="136" t="s">
        <v>79</v>
      </c>
      <c r="AY361" s="15" t="s">
        <v>128</v>
      </c>
      <c r="BE361" s="137">
        <f>IF(N361="základní",J361,0)</f>
        <v>37650</v>
      </c>
      <c r="BF361" s="137">
        <f>IF(N361="snížená",J361,0)</f>
        <v>0</v>
      </c>
      <c r="BG361" s="137">
        <f>IF(N361="zákl. přenesená",J361,0)</f>
        <v>0</v>
      </c>
      <c r="BH361" s="137">
        <f>IF(N361="sníž. přenesená",J361,0)</f>
        <v>0</v>
      </c>
      <c r="BI361" s="137">
        <f>IF(N361="nulová",J361,0)</f>
        <v>0</v>
      </c>
      <c r="BJ361" s="15" t="s">
        <v>77</v>
      </c>
      <c r="BK361" s="137">
        <f>ROUND(I361*H361,2)</f>
        <v>37650</v>
      </c>
      <c r="BL361" s="15" t="s">
        <v>77</v>
      </c>
      <c r="BM361" s="136" t="s">
        <v>646</v>
      </c>
    </row>
    <row r="362" spans="2:65" s="1" customFormat="1" ht="48">
      <c r="B362" s="30"/>
      <c r="D362" s="138" t="s">
        <v>137</v>
      </c>
      <c r="F362" s="139" t="s">
        <v>645</v>
      </c>
      <c r="I362" s="140"/>
      <c r="L362" s="30"/>
      <c r="M362" s="141"/>
      <c r="T362" s="51"/>
      <c r="AT362" s="15" t="s">
        <v>137</v>
      </c>
      <c r="AU362" s="15" t="s">
        <v>79</v>
      </c>
    </row>
    <row r="363" spans="2:65" s="11" customFormat="1" ht="25.95" customHeight="1">
      <c r="B363" s="113"/>
      <c r="D363" s="114" t="s">
        <v>68</v>
      </c>
      <c r="E363" s="115" t="s">
        <v>647</v>
      </c>
      <c r="F363" s="115" t="s">
        <v>648</v>
      </c>
      <c r="I363" s="116"/>
      <c r="J363" s="117">
        <f>BK363</f>
        <v>21350</v>
      </c>
      <c r="L363" s="113"/>
      <c r="M363" s="118"/>
      <c r="P363" s="119">
        <f>P364</f>
        <v>0</v>
      </c>
      <c r="R363" s="119">
        <f>R364</f>
        <v>6.0000000000000002E-5</v>
      </c>
      <c r="T363" s="120">
        <f>T364</f>
        <v>0.1</v>
      </c>
      <c r="AR363" s="114" t="s">
        <v>79</v>
      </c>
      <c r="AT363" s="121" t="s">
        <v>68</v>
      </c>
      <c r="AU363" s="121" t="s">
        <v>69</v>
      </c>
      <c r="AY363" s="114" t="s">
        <v>128</v>
      </c>
      <c r="BK363" s="122">
        <f>BK364</f>
        <v>21350</v>
      </c>
    </row>
    <row r="364" spans="2:65" s="11" customFormat="1" ht="22.8" customHeight="1">
      <c r="B364" s="113"/>
      <c r="D364" s="114" t="s">
        <v>68</v>
      </c>
      <c r="E364" s="123" t="s">
        <v>649</v>
      </c>
      <c r="F364" s="123" t="s">
        <v>650</v>
      </c>
      <c r="I364" s="116"/>
      <c r="J364" s="124">
        <f>BK364</f>
        <v>21350</v>
      </c>
      <c r="L364" s="113"/>
      <c r="M364" s="118"/>
      <c r="P364" s="119">
        <f>SUM(P365:P369)</f>
        <v>0</v>
      </c>
      <c r="R364" s="119">
        <f>SUM(R365:R369)</f>
        <v>6.0000000000000002E-5</v>
      </c>
      <c r="T364" s="120">
        <f>SUM(T365:T369)</f>
        <v>0.1</v>
      </c>
      <c r="AR364" s="114" t="s">
        <v>79</v>
      </c>
      <c r="AT364" s="121" t="s">
        <v>68</v>
      </c>
      <c r="AU364" s="121" t="s">
        <v>77</v>
      </c>
      <c r="AY364" s="114" t="s">
        <v>128</v>
      </c>
      <c r="BK364" s="122">
        <f>SUM(BK365:BK369)</f>
        <v>21350</v>
      </c>
    </row>
    <row r="365" spans="2:65" s="1" customFormat="1" ht="62.7" customHeight="1">
      <c r="B365" s="30"/>
      <c r="C365" s="125" t="s">
        <v>651</v>
      </c>
      <c r="D365" s="125" t="s">
        <v>130</v>
      </c>
      <c r="E365" s="126" t="s">
        <v>652</v>
      </c>
      <c r="F365" s="127" t="s">
        <v>653</v>
      </c>
      <c r="G365" s="128" t="s">
        <v>378</v>
      </c>
      <c r="H365" s="129">
        <v>1</v>
      </c>
      <c r="I365" s="130">
        <v>18450</v>
      </c>
      <c r="J365" s="131">
        <f>ROUND(I365*H365,2)</f>
        <v>18450</v>
      </c>
      <c r="K365" s="127" t="s">
        <v>19</v>
      </c>
      <c r="L365" s="30"/>
      <c r="M365" s="132" t="s">
        <v>19</v>
      </c>
      <c r="N365" s="133" t="s">
        <v>40</v>
      </c>
      <c r="P365" s="134">
        <f>O365*H365</f>
        <v>0</v>
      </c>
      <c r="Q365" s="134">
        <v>6.0000000000000002E-5</v>
      </c>
      <c r="R365" s="134">
        <f>Q365*H365</f>
        <v>6.0000000000000002E-5</v>
      </c>
      <c r="S365" s="134">
        <v>0</v>
      </c>
      <c r="T365" s="135">
        <f>S365*H365</f>
        <v>0</v>
      </c>
      <c r="AR365" s="136" t="s">
        <v>231</v>
      </c>
      <c r="AT365" s="136" t="s">
        <v>130</v>
      </c>
      <c r="AU365" s="136" t="s">
        <v>79</v>
      </c>
      <c r="AY365" s="15" t="s">
        <v>128</v>
      </c>
      <c r="BE365" s="137">
        <f>IF(N365="základní",J365,0)</f>
        <v>18450</v>
      </c>
      <c r="BF365" s="137">
        <f>IF(N365="snížená",J365,0)</f>
        <v>0</v>
      </c>
      <c r="BG365" s="137">
        <f>IF(N365="zákl. přenesená",J365,0)</f>
        <v>0</v>
      </c>
      <c r="BH365" s="137">
        <f>IF(N365="sníž. přenesená",J365,0)</f>
        <v>0</v>
      </c>
      <c r="BI365" s="137">
        <f>IF(N365="nulová",J365,0)</f>
        <v>0</v>
      </c>
      <c r="BJ365" s="15" t="s">
        <v>77</v>
      </c>
      <c r="BK365" s="137">
        <f>ROUND(I365*H365,2)</f>
        <v>18450</v>
      </c>
      <c r="BL365" s="15" t="s">
        <v>231</v>
      </c>
      <c r="BM365" s="136" t="s">
        <v>654</v>
      </c>
    </row>
    <row r="366" spans="2:65" s="1" customFormat="1" ht="38.4">
      <c r="B366" s="30"/>
      <c r="D366" s="138" t="s">
        <v>137</v>
      </c>
      <c r="F366" s="139" t="s">
        <v>655</v>
      </c>
      <c r="I366" s="140"/>
      <c r="L366" s="30"/>
      <c r="M366" s="141"/>
      <c r="T366" s="51"/>
      <c r="AT366" s="15" t="s">
        <v>137</v>
      </c>
      <c r="AU366" s="15" t="s">
        <v>79</v>
      </c>
    </row>
    <row r="367" spans="2:65" s="1" customFormat="1" ht="24.15" customHeight="1">
      <c r="B367" s="30"/>
      <c r="C367" s="125" t="s">
        <v>656</v>
      </c>
      <c r="D367" s="125" t="s">
        <v>130</v>
      </c>
      <c r="E367" s="126" t="s">
        <v>657</v>
      </c>
      <c r="F367" s="127" t="s">
        <v>658</v>
      </c>
      <c r="G367" s="128" t="s">
        <v>245</v>
      </c>
      <c r="H367" s="129">
        <v>100</v>
      </c>
      <c r="I367" s="130">
        <v>29</v>
      </c>
      <c r="J367" s="131">
        <f>ROUND(I367*H367,2)</f>
        <v>2900</v>
      </c>
      <c r="K367" s="127" t="s">
        <v>134</v>
      </c>
      <c r="L367" s="30"/>
      <c r="M367" s="132" t="s">
        <v>19</v>
      </c>
      <c r="N367" s="133" t="s">
        <v>40</v>
      </c>
      <c r="P367" s="134">
        <f>O367*H367</f>
        <v>0</v>
      </c>
      <c r="Q367" s="134">
        <v>0</v>
      </c>
      <c r="R367" s="134">
        <f>Q367*H367</f>
        <v>0</v>
      </c>
      <c r="S367" s="134">
        <v>1E-3</v>
      </c>
      <c r="T367" s="135">
        <f>S367*H367</f>
        <v>0.1</v>
      </c>
      <c r="AR367" s="136" t="s">
        <v>231</v>
      </c>
      <c r="AT367" s="136" t="s">
        <v>130</v>
      </c>
      <c r="AU367" s="136" t="s">
        <v>79</v>
      </c>
      <c r="AY367" s="15" t="s">
        <v>128</v>
      </c>
      <c r="BE367" s="137">
        <f>IF(N367="základní",J367,0)</f>
        <v>2900</v>
      </c>
      <c r="BF367" s="137">
        <f>IF(N367="snížená",J367,0)</f>
        <v>0</v>
      </c>
      <c r="BG367" s="137">
        <f>IF(N367="zákl. přenesená",J367,0)</f>
        <v>0</v>
      </c>
      <c r="BH367" s="137">
        <f>IF(N367="sníž. přenesená",J367,0)</f>
        <v>0</v>
      </c>
      <c r="BI367" s="137">
        <f>IF(N367="nulová",J367,0)</f>
        <v>0</v>
      </c>
      <c r="BJ367" s="15" t="s">
        <v>77</v>
      </c>
      <c r="BK367" s="137">
        <f>ROUND(I367*H367,2)</f>
        <v>2900</v>
      </c>
      <c r="BL367" s="15" t="s">
        <v>231</v>
      </c>
      <c r="BM367" s="136" t="s">
        <v>659</v>
      </c>
    </row>
    <row r="368" spans="2:65" s="1" customFormat="1" ht="19.2">
      <c r="B368" s="30"/>
      <c r="D368" s="138" t="s">
        <v>137</v>
      </c>
      <c r="F368" s="139" t="s">
        <v>660</v>
      </c>
      <c r="I368" s="140"/>
      <c r="L368" s="30"/>
      <c r="M368" s="141"/>
      <c r="T368" s="51"/>
      <c r="AT368" s="15" t="s">
        <v>137</v>
      </c>
      <c r="AU368" s="15" t="s">
        <v>79</v>
      </c>
    </row>
    <row r="369" spans="2:65" s="1" customFormat="1">
      <c r="B369" s="30"/>
      <c r="D369" s="142" t="s">
        <v>139</v>
      </c>
      <c r="F369" s="143" t="s">
        <v>661</v>
      </c>
      <c r="I369" s="140"/>
      <c r="L369" s="30"/>
      <c r="M369" s="141"/>
      <c r="T369" s="51"/>
      <c r="AT369" s="15" t="s">
        <v>139</v>
      </c>
      <c r="AU369" s="15" t="s">
        <v>79</v>
      </c>
    </row>
    <row r="370" spans="2:65" s="11" customFormat="1" ht="25.95" customHeight="1">
      <c r="B370" s="113"/>
      <c r="D370" s="114" t="s">
        <v>68</v>
      </c>
      <c r="E370" s="115" t="s">
        <v>225</v>
      </c>
      <c r="F370" s="115" t="s">
        <v>662</v>
      </c>
      <c r="I370" s="116"/>
      <c r="J370" s="117">
        <f>BK370</f>
        <v>431300</v>
      </c>
      <c r="L370" s="113"/>
      <c r="M370" s="118"/>
      <c r="P370" s="119">
        <f>P371+P378</f>
        <v>0</v>
      </c>
      <c r="R370" s="119">
        <f>R371+R378</f>
        <v>0</v>
      </c>
      <c r="T370" s="120">
        <f>T371+T378</f>
        <v>0</v>
      </c>
      <c r="AR370" s="114" t="s">
        <v>146</v>
      </c>
      <c r="AT370" s="121" t="s">
        <v>68</v>
      </c>
      <c r="AU370" s="121" t="s">
        <v>69</v>
      </c>
      <c r="AY370" s="114" t="s">
        <v>128</v>
      </c>
      <c r="BK370" s="122">
        <f>BK371+BK378</f>
        <v>431300</v>
      </c>
    </row>
    <row r="371" spans="2:65" s="11" customFormat="1" ht="22.8" customHeight="1">
      <c r="B371" s="113"/>
      <c r="D371" s="114" t="s">
        <v>68</v>
      </c>
      <c r="E371" s="123" t="s">
        <v>663</v>
      </c>
      <c r="F371" s="123" t="s">
        <v>664</v>
      </c>
      <c r="I371" s="116"/>
      <c r="J371" s="124">
        <f>BK371</f>
        <v>161800</v>
      </c>
      <c r="L371" s="113"/>
      <c r="M371" s="118"/>
      <c r="P371" s="119">
        <f>SUM(P372:P377)</f>
        <v>0</v>
      </c>
      <c r="R371" s="119">
        <f>SUM(R372:R377)</f>
        <v>0</v>
      </c>
      <c r="T371" s="120">
        <f>SUM(T372:T377)</f>
        <v>0</v>
      </c>
      <c r="AR371" s="114" t="s">
        <v>146</v>
      </c>
      <c r="AT371" s="121" t="s">
        <v>68</v>
      </c>
      <c r="AU371" s="121" t="s">
        <v>77</v>
      </c>
      <c r="AY371" s="114" t="s">
        <v>128</v>
      </c>
      <c r="BK371" s="122">
        <f>SUM(BK372:BK377)</f>
        <v>161800</v>
      </c>
    </row>
    <row r="372" spans="2:65" s="1" customFormat="1" ht="16.5" customHeight="1">
      <c r="B372" s="30"/>
      <c r="C372" s="125" t="s">
        <v>665</v>
      </c>
      <c r="D372" s="125" t="s">
        <v>130</v>
      </c>
      <c r="E372" s="126" t="s">
        <v>666</v>
      </c>
      <c r="F372" s="127" t="s">
        <v>667</v>
      </c>
      <c r="G372" s="128" t="s">
        <v>173</v>
      </c>
      <c r="H372" s="129">
        <v>80</v>
      </c>
      <c r="I372" s="130">
        <v>650</v>
      </c>
      <c r="J372" s="131">
        <f>ROUND(I372*H372,2)</f>
        <v>52000</v>
      </c>
      <c r="K372" s="127" t="s">
        <v>19</v>
      </c>
      <c r="L372" s="30"/>
      <c r="M372" s="132" t="s">
        <v>19</v>
      </c>
      <c r="N372" s="133" t="s">
        <v>40</v>
      </c>
      <c r="P372" s="134">
        <f>O372*H372</f>
        <v>0</v>
      </c>
      <c r="Q372" s="134">
        <v>0</v>
      </c>
      <c r="R372" s="134">
        <f>Q372*H372</f>
        <v>0</v>
      </c>
      <c r="S372" s="134">
        <v>0</v>
      </c>
      <c r="T372" s="135">
        <f>S372*H372</f>
        <v>0</v>
      </c>
      <c r="AR372" s="136" t="s">
        <v>503</v>
      </c>
      <c r="AT372" s="136" t="s">
        <v>130</v>
      </c>
      <c r="AU372" s="136" t="s">
        <v>79</v>
      </c>
      <c r="AY372" s="15" t="s">
        <v>128</v>
      </c>
      <c r="BE372" s="137">
        <f>IF(N372="základní",J372,0)</f>
        <v>52000</v>
      </c>
      <c r="BF372" s="137">
        <f>IF(N372="snížená",J372,0)</f>
        <v>0</v>
      </c>
      <c r="BG372" s="137">
        <f>IF(N372="zákl. přenesená",J372,0)</f>
        <v>0</v>
      </c>
      <c r="BH372" s="137">
        <f>IF(N372="sníž. přenesená",J372,0)</f>
        <v>0</v>
      </c>
      <c r="BI372" s="137">
        <f>IF(N372="nulová",J372,0)</f>
        <v>0</v>
      </c>
      <c r="BJ372" s="15" t="s">
        <v>77</v>
      </c>
      <c r="BK372" s="137">
        <f>ROUND(I372*H372,2)</f>
        <v>52000</v>
      </c>
      <c r="BL372" s="15" t="s">
        <v>503</v>
      </c>
      <c r="BM372" s="136" t="s">
        <v>668</v>
      </c>
    </row>
    <row r="373" spans="2:65" s="1" customFormat="1">
      <c r="B373" s="30"/>
      <c r="D373" s="138" t="s">
        <v>137</v>
      </c>
      <c r="F373" s="139" t="s">
        <v>667</v>
      </c>
      <c r="I373" s="140"/>
      <c r="L373" s="30"/>
      <c r="M373" s="141"/>
      <c r="T373" s="51"/>
      <c r="AT373" s="15" t="s">
        <v>137</v>
      </c>
      <c r="AU373" s="15" t="s">
        <v>79</v>
      </c>
    </row>
    <row r="374" spans="2:65" s="1" customFormat="1" ht="16.5" customHeight="1">
      <c r="B374" s="30"/>
      <c r="C374" s="125" t="s">
        <v>669</v>
      </c>
      <c r="D374" s="125" t="s">
        <v>130</v>
      </c>
      <c r="E374" s="126" t="s">
        <v>670</v>
      </c>
      <c r="F374" s="127" t="s">
        <v>671</v>
      </c>
      <c r="G374" s="128" t="s">
        <v>173</v>
      </c>
      <c r="H374" s="129">
        <v>80</v>
      </c>
      <c r="I374" s="130">
        <v>610</v>
      </c>
      <c r="J374" s="131">
        <f>ROUND(I374*H374,2)</f>
        <v>48800</v>
      </c>
      <c r="K374" s="127" t="s">
        <v>19</v>
      </c>
      <c r="L374" s="30"/>
      <c r="M374" s="132" t="s">
        <v>19</v>
      </c>
      <c r="N374" s="133" t="s">
        <v>40</v>
      </c>
      <c r="P374" s="134">
        <f>O374*H374</f>
        <v>0</v>
      </c>
      <c r="Q374" s="134">
        <v>0</v>
      </c>
      <c r="R374" s="134">
        <f>Q374*H374</f>
        <v>0</v>
      </c>
      <c r="S374" s="134">
        <v>0</v>
      </c>
      <c r="T374" s="135">
        <f>S374*H374</f>
        <v>0</v>
      </c>
      <c r="AR374" s="136" t="s">
        <v>503</v>
      </c>
      <c r="AT374" s="136" t="s">
        <v>130</v>
      </c>
      <c r="AU374" s="136" t="s">
        <v>79</v>
      </c>
      <c r="AY374" s="15" t="s">
        <v>128</v>
      </c>
      <c r="BE374" s="137">
        <f>IF(N374="základní",J374,0)</f>
        <v>48800</v>
      </c>
      <c r="BF374" s="137">
        <f>IF(N374="snížená",J374,0)</f>
        <v>0</v>
      </c>
      <c r="BG374" s="137">
        <f>IF(N374="zákl. přenesená",J374,0)</f>
        <v>0</v>
      </c>
      <c r="BH374" s="137">
        <f>IF(N374="sníž. přenesená",J374,0)</f>
        <v>0</v>
      </c>
      <c r="BI374" s="137">
        <f>IF(N374="nulová",J374,0)</f>
        <v>0</v>
      </c>
      <c r="BJ374" s="15" t="s">
        <v>77</v>
      </c>
      <c r="BK374" s="137">
        <f>ROUND(I374*H374,2)</f>
        <v>48800</v>
      </c>
      <c r="BL374" s="15" t="s">
        <v>503</v>
      </c>
      <c r="BM374" s="136" t="s">
        <v>672</v>
      </c>
    </row>
    <row r="375" spans="2:65" s="1" customFormat="1">
      <c r="B375" s="30"/>
      <c r="D375" s="138" t="s">
        <v>137</v>
      </c>
      <c r="F375" s="139" t="s">
        <v>671</v>
      </c>
      <c r="I375" s="140"/>
      <c r="L375" s="30"/>
      <c r="M375" s="141"/>
      <c r="T375" s="51"/>
      <c r="AT375" s="15" t="s">
        <v>137</v>
      </c>
      <c r="AU375" s="15" t="s">
        <v>79</v>
      </c>
    </row>
    <row r="376" spans="2:65" s="1" customFormat="1" ht="16.5" customHeight="1">
      <c r="B376" s="30"/>
      <c r="C376" s="125" t="s">
        <v>673</v>
      </c>
      <c r="D376" s="125" t="s">
        <v>130</v>
      </c>
      <c r="E376" s="126" t="s">
        <v>674</v>
      </c>
      <c r="F376" s="127" t="s">
        <v>675</v>
      </c>
      <c r="G376" s="128" t="s">
        <v>173</v>
      </c>
      <c r="H376" s="129">
        <v>100</v>
      </c>
      <c r="I376" s="130">
        <v>610</v>
      </c>
      <c r="J376" s="131">
        <f>ROUND(I376*H376,2)</f>
        <v>61000</v>
      </c>
      <c r="K376" s="127" t="s">
        <v>19</v>
      </c>
      <c r="L376" s="30"/>
      <c r="M376" s="132" t="s">
        <v>19</v>
      </c>
      <c r="N376" s="133" t="s">
        <v>40</v>
      </c>
      <c r="P376" s="134">
        <f>O376*H376</f>
        <v>0</v>
      </c>
      <c r="Q376" s="134">
        <v>0</v>
      </c>
      <c r="R376" s="134">
        <f>Q376*H376</f>
        <v>0</v>
      </c>
      <c r="S376" s="134">
        <v>0</v>
      </c>
      <c r="T376" s="135">
        <f>S376*H376</f>
        <v>0</v>
      </c>
      <c r="AR376" s="136" t="s">
        <v>503</v>
      </c>
      <c r="AT376" s="136" t="s">
        <v>130</v>
      </c>
      <c r="AU376" s="136" t="s">
        <v>79</v>
      </c>
      <c r="AY376" s="15" t="s">
        <v>128</v>
      </c>
      <c r="BE376" s="137">
        <f>IF(N376="základní",J376,0)</f>
        <v>61000</v>
      </c>
      <c r="BF376" s="137">
        <f>IF(N376="snížená",J376,0)</f>
        <v>0</v>
      </c>
      <c r="BG376" s="137">
        <f>IF(N376="zákl. přenesená",J376,0)</f>
        <v>0</v>
      </c>
      <c r="BH376" s="137">
        <f>IF(N376="sníž. přenesená",J376,0)</f>
        <v>0</v>
      </c>
      <c r="BI376" s="137">
        <f>IF(N376="nulová",J376,0)</f>
        <v>0</v>
      </c>
      <c r="BJ376" s="15" t="s">
        <v>77</v>
      </c>
      <c r="BK376" s="137">
        <f>ROUND(I376*H376,2)</f>
        <v>61000</v>
      </c>
      <c r="BL376" s="15" t="s">
        <v>503</v>
      </c>
      <c r="BM376" s="136" t="s">
        <v>676</v>
      </c>
    </row>
    <row r="377" spans="2:65" s="1" customFormat="1">
      <c r="B377" s="30"/>
      <c r="D377" s="138" t="s">
        <v>137</v>
      </c>
      <c r="F377" s="139" t="s">
        <v>675</v>
      </c>
      <c r="I377" s="140"/>
      <c r="L377" s="30"/>
      <c r="M377" s="141"/>
      <c r="T377" s="51"/>
      <c r="AT377" s="15" t="s">
        <v>137</v>
      </c>
      <c r="AU377" s="15" t="s">
        <v>79</v>
      </c>
    </row>
    <row r="378" spans="2:65" s="11" customFormat="1" ht="22.8" customHeight="1">
      <c r="B378" s="113"/>
      <c r="D378" s="114" t="s">
        <v>68</v>
      </c>
      <c r="E378" s="123" t="s">
        <v>677</v>
      </c>
      <c r="F378" s="123" t="s">
        <v>678</v>
      </c>
      <c r="I378" s="116"/>
      <c r="J378" s="124">
        <f>BK378</f>
        <v>269500</v>
      </c>
      <c r="L378" s="113"/>
      <c r="M378" s="118"/>
      <c r="P378" s="119">
        <f>SUM(P379:P388)</f>
        <v>0</v>
      </c>
      <c r="R378" s="119">
        <f>SUM(R379:R388)</f>
        <v>0</v>
      </c>
      <c r="T378" s="120">
        <f>SUM(T379:T388)</f>
        <v>0</v>
      </c>
      <c r="AR378" s="114" t="s">
        <v>146</v>
      </c>
      <c r="AT378" s="121" t="s">
        <v>68</v>
      </c>
      <c r="AU378" s="121" t="s">
        <v>77</v>
      </c>
      <c r="AY378" s="114" t="s">
        <v>128</v>
      </c>
      <c r="BK378" s="122">
        <f>SUM(BK379:BK388)</f>
        <v>269500</v>
      </c>
    </row>
    <row r="379" spans="2:65" s="1" customFormat="1" ht="16.5" customHeight="1">
      <c r="B379" s="30"/>
      <c r="C379" s="125" t="s">
        <v>679</v>
      </c>
      <c r="D379" s="125" t="s">
        <v>130</v>
      </c>
      <c r="E379" s="126" t="s">
        <v>680</v>
      </c>
      <c r="F379" s="127" t="s">
        <v>681</v>
      </c>
      <c r="G379" s="128" t="s">
        <v>378</v>
      </c>
      <c r="H379" s="129">
        <v>1</v>
      </c>
      <c r="I379" s="130">
        <v>18500</v>
      </c>
      <c r="J379" s="131">
        <f>ROUND(I379*H379,2)</f>
        <v>18500</v>
      </c>
      <c r="K379" s="127" t="s">
        <v>19</v>
      </c>
      <c r="L379" s="30"/>
      <c r="M379" s="132" t="s">
        <v>19</v>
      </c>
      <c r="N379" s="133" t="s">
        <v>40</v>
      </c>
      <c r="P379" s="134">
        <f>O379*H379</f>
        <v>0</v>
      </c>
      <c r="Q379" s="134">
        <v>0</v>
      </c>
      <c r="R379" s="134">
        <f>Q379*H379</f>
        <v>0</v>
      </c>
      <c r="S379" s="134">
        <v>0</v>
      </c>
      <c r="T379" s="135">
        <f>S379*H379</f>
        <v>0</v>
      </c>
      <c r="AR379" s="136" t="s">
        <v>503</v>
      </c>
      <c r="AT379" s="136" t="s">
        <v>130</v>
      </c>
      <c r="AU379" s="136" t="s">
        <v>79</v>
      </c>
      <c r="AY379" s="15" t="s">
        <v>128</v>
      </c>
      <c r="BE379" s="137">
        <f>IF(N379="základní",J379,0)</f>
        <v>18500</v>
      </c>
      <c r="BF379" s="137">
        <f>IF(N379="snížená",J379,0)</f>
        <v>0</v>
      </c>
      <c r="BG379" s="137">
        <f>IF(N379="zákl. přenesená",J379,0)</f>
        <v>0</v>
      </c>
      <c r="BH379" s="137">
        <f>IF(N379="sníž. přenesená",J379,0)</f>
        <v>0</v>
      </c>
      <c r="BI379" s="137">
        <f>IF(N379="nulová",J379,0)</f>
        <v>0</v>
      </c>
      <c r="BJ379" s="15" t="s">
        <v>77</v>
      </c>
      <c r="BK379" s="137">
        <f>ROUND(I379*H379,2)</f>
        <v>18500</v>
      </c>
      <c r="BL379" s="15" t="s">
        <v>503</v>
      </c>
      <c r="BM379" s="136" t="s">
        <v>682</v>
      </c>
    </row>
    <row r="380" spans="2:65" s="1" customFormat="1">
      <c r="B380" s="30"/>
      <c r="D380" s="138" t="s">
        <v>137</v>
      </c>
      <c r="F380" s="139" t="s">
        <v>681</v>
      </c>
      <c r="I380" s="140"/>
      <c r="L380" s="30"/>
      <c r="M380" s="141"/>
      <c r="T380" s="51"/>
      <c r="AT380" s="15" t="s">
        <v>137</v>
      </c>
      <c r="AU380" s="15" t="s">
        <v>79</v>
      </c>
    </row>
    <row r="381" spans="2:65" s="1" customFormat="1" ht="16.5" customHeight="1">
      <c r="B381" s="30"/>
      <c r="C381" s="125" t="s">
        <v>683</v>
      </c>
      <c r="D381" s="125" t="s">
        <v>130</v>
      </c>
      <c r="E381" s="126" t="s">
        <v>684</v>
      </c>
      <c r="F381" s="127" t="s">
        <v>685</v>
      </c>
      <c r="G381" s="128" t="s">
        <v>378</v>
      </c>
      <c r="H381" s="129">
        <v>1</v>
      </c>
      <c r="I381" s="130">
        <v>30000</v>
      </c>
      <c r="J381" s="131">
        <f>ROUND(I381*H381,2)</f>
        <v>30000</v>
      </c>
      <c r="K381" s="127" t="s">
        <v>19</v>
      </c>
      <c r="L381" s="30"/>
      <c r="M381" s="132" t="s">
        <v>19</v>
      </c>
      <c r="N381" s="133" t="s">
        <v>40</v>
      </c>
      <c r="P381" s="134">
        <f>O381*H381</f>
        <v>0</v>
      </c>
      <c r="Q381" s="134">
        <v>0</v>
      </c>
      <c r="R381" s="134">
        <f>Q381*H381</f>
        <v>0</v>
      </c>
      <c r="S381" s="134">
        <v>0</v>
      </c>
      <c r="T381" s="135">
        <f>S381*H381</f>
        <v>0</v>
      </c>
      <c r="AR381" s="136" t="s">
        <v>503</v>
      </c>
      <c r="AT381" s="136" t="s">
        <v>130</v>
      </c>
      <c r="AU381" s="136" t="s">
        <v>79</v>
      </c>
      <c r="AY381" s="15" t="s">
        <v>128</v>
      </c>
      <c r="BE381" s="137">
        <f>IF(N381="základní",J381,0)</f>
        <v>30000</v>
      </c>
      <c r="BF381" s="137">
        <f>IF(N381="snížená",J381,0)</f>
        <v>0</v>
      </c>
      <c r="BG381" s="137">
        <f>IF(N381="zákl. přenesená",J381,0)</f>
        <v>0</v>
      </c>
      <c r="BH381" s="137">
        <f>IF(N381="sníž. přenesená",J381,0)</f>
        <v>0</v>
      </c>
      <c r="BI381" s="137">
        <f>IF(N381="nulová",J381,0)</f>
        <v>0</v>
      </c>
      <c r="BJ381" s="15" t="s">
        <v>77</v>
      </c>
      <c r="BK381" s="137">
        <f>ROUND(I381*H381,2)</f>
        <v>30000</v>
      </c>
      <c r="BL381" s="15" t="s">
        <v>503</v>
      </c>
      <c r="BM381" s="136" t="s">
        <v>686</v>
      </c>
    </row>
    <row r="382" spans="2:65" s="1" customFormat="1">
      <c r="B382" s="30"/>
      <c r="D382" s="138" t="s">
        <v>137</v>
      </c>
      <c r="F382" s="139" t="s">
        <v>685</v>
      </c>
      <c r="I382" s="140"/>
      <c r="L382" s="30"/>
      <c r="M382" s="141"/>
      <c r="T382" s="51"/>
      <c r="AT382" s="15" t="s">
        <v>137</v>
      </c>
      <c r="AU382" s="15" t="s">
        <v>79</v>
      </c>
    </row>
    <row r="383" spans="2:65" s="1" customFormat="1" ht="16.5" customHeight="1">
      <c r="B383" s="30"/>
      <c r="C383" s="125" t="s">
        <v>687</v>
      </c>
      <c r="D383" s="125" t="s">
        <v>130</v>
      </c>
      <c r="E383" s="126" t="s">
        <v>688</v>
      </c>
      <c r="F383" s="127" t="s">
        <v>689</v>
      </c>
      <c r="G383" s="128" t="s">
        <v>378</v>
      </c>
      <c r="H383" s="129">
        <v>1</v>
      </c>
      <c r="I383" s="130">
        <v>16000</v>
      </c>
      <c r="J383" s="131">
        <f>ROUND(I383*H383,2)</f>
        <v>16000</v>
      </c>
      <c r="K383" s="127" t="s">
        <v>19</v>
      </c>
      <c r="L383" s="30"/>
      <c r="M383" s="132" t="s">
        <v>19</v>
      </c>
      <c r="N383" s="133" t="s">
        <v>40</v>
      </c>
      <c r="P383" s="134">
        <f>O383*H383</f>
        <v>0</v>
      </c>
      <c r="Q383" s="134">
        <v>0</v>
      </c>
      <c r="R383" s="134">
        <f>Q383*H383</f>
        <v>0</v>
      </c>
      <c r="S383" s="134">
        <v>0</v>
      </c>
      <c r="T383" s="135">
        <f>S383*H383</f>
        <v>0</v>
      </c>
      <c r="AR383" s="136" t="s">
        <v>503</v>
      </c>
      <c r="AT383" s="136" t="s">
        <v>130</v>
      </c>
      <c r="AU383" s="136" t="s">
        <v>79</v>
      </c>
      <c r="AY383" s="15" t="s">
        <v>128</v>
      </c>
      <c r="BE383" s="137">
        <f>IF(N383="základní",J383,0)</f>
        <v>16000</v>
      </c>
      <c r="BF383" s="137">
        <f>IF(N383="snížená",J383,0)</f>
        <v>0</v>
      </c>
      <c r="BG383" s="137">
        <f>IF(N383="zákl. přenesená",J383,0)</f>
        <v>0</v>
      </c>
      <c r="BH383" s="137">
        <f>IF(N383="sníž. přenesená",J383,0)</f>
        <v>0</v>
      </c>
      <c r="BI383" s="137">
        <f>IF(N383="nulová",J383,0)</f>
        <v>0</v>
      </c>
      <c r="BJ383" s="15" t="s">
        <v>77</v>
      </c>
      <c r="BK383" s="137">
        <f>ROUND(I383*H383,2)</f>
        <v>16000</v>
      </c>
      <c r="BL383" s="15" t="s">
        <v>503</v>
      </c>
      <c r="BM383" s="136" t="s">
        <v>690</v>
      </c>
    </row>
    <row r="384" spans="2:65" s="1" customFormat="1">
      <c r="B384" s="30"/>
      <c r="D384" s="138" t="s">
        <v>137</v>
      </c>
      <c r="F384" s="139" t="s">
        <v>689</v>
      </c>
      <c r="I384" s="140"/>
      <c r="L384" s="30"/>
      <c r="M384" s="141"/>
      <c r="T384" s="51"/>
      <c r="AT384" s="15" t="s">
        <v>137</v>
      </c>
      <c r="AU384" s="15" t="s">
        <v>79</v>
      </c>
    </row>
    <row r="385" spans="2:65" s="1" customFormat="1" ht="16.5" customHeight="1">
      <c r="B385" s="30"/>
      <c r="C385" s="125" t="s">
        <v>691</v>
      </c>
      <c r="D385" s="125" t="s">
        <v>130</v>
      </c>
      <c r="E385" s="126" t="s">
        <v>692</v>
      </c>
      <c r="F385" s="127" t="s">
        <v>693</v>
      </c>
      <c r="G385" s="128" t="s">
        <v>378</v>
      </c>
      <c r="H385" s="129">
        <v>1</v>
      </c>
      <c r="I385" s="130">
        <v>15000</v>
      </c>
      <c r="J385" s="131">
        <f>ROUND(I385*H385,2)</f>
        <v>15000</v>
      </c>
      <c r="K385" s="127" t="s">
        <v>19</v>
      </c>
      <c r="L385" s="30"/>
      <c r="M385" s="132" t="s">
        <v>19</v>
      </c>
      <c r="N385" s="133" t="s">
        <v>40</v>
      </c>
      <c r="P385" s="134">
        <f>O385*H385</f>
        <v>0</v>
      </c>
      <c r="Q385" s="134">
        <v>0</v>
      </c>
      <c r="R385" s="134">
        <f>Q385*H385</f>
        <v>0</v>
      </c>
      <c r="S385" s="134">
        <v>0</v>
      </c>
      <c r="T385" s="135">
        <f>S385*H385</f>
        <v>0</v>
      </c>
      <c r="AR385" s="136" t="s">
        <v>503</v>
      </c>
      <c r="AT385" s="136" t="s">
        <v>130</v>
      </c>
      <c r="AU385" s="136" t="s">
        <v>79</v>
      </c>
      <c r="AY385" s="15" t="s">
        <v>128</v>
      </c>
      <c r="BE385" s="137">
        <f>IF(N385="základní",J385,0)</f>
        <v>15000</v>
      </c>
      <c r="BF385" s="137">
        <f>IF(N385="snížená",J385,0)</f>
        <v>0</v>
      </c>
      <c r="BG385" s="137">
        <f>IF(N385="zákl. přenesená",J385,0)</f>
        <v>0</v>
      </c>
      <c r="BH385" s="137">
        <f>IF(N385="sníž. přenesená",J385,0)</f>
        <v>0</v>
      </c>
      <c r="BI385" s="137">
        <f>IF(N385="nulová",J385,0)</f>
        <v>0</v>
      </c>
      <c r="BJ385" s="15" t="s">
        <v>77</v>
      </c>
      <c r="BK385" s="137">
        <f>ROUND(I385*H385,2)</f>
        <v>15000</v>
      </c>
      <c r="BL385" s="15" t="s">
        <v>503</v>
      </c>
      <c r="BM385" s="136" t="s">
        <v>694</v>
      </c>
    </row>
    <row r="386" spans="2:65" s="1" customFormat="1">
      <c r="B386" s="30"/>
      <c r="D386" s="138" t="s">
        <v>137</v>
      </c>
      <c r="F386" s="139" t="s">
        <v>693</v>
      </c>
      <c r="I386" s="140"/>
      <c r="L386" s="30"/>
      <c r="M386" s="141"/>
      <c r="T386" s="51"/>
      <c r="AT386" s="15" t="s">
        <v>137</v>
      </c>
      <c r="AU386" s="15" t="s">
        <v>79</v>
      </c>
    </row>
    <row r="387" spans="2:65" s="1" customFormat="1" ht="24.15" customHeight="1">
      <c r="B387" s="30"/>
      <c r="C387" s="125" t="s">
        <v>695</v>
      </c>
      <c r="D387" s="125" t="s">
        <v>130</v>
      </c>
      <c r="E387" s="126" t="s">
        <v>696</v>
      </c>
      <c r="F387" s="127" t="s">
        <v>697</v>
      </c>
      <c r="G387" s="128" t="s">
        <v>378</v>
      </c>
      <c r="H387" s="129">
        <v>1</v>
      </c>
      <c r="I387" s="130">
        <v>190000</v>
      </c>
      <c r="J387" s="131">
        <f>ROUND(I387*H387,2)</f>
        <v>190000</v>
      </c>
      <c r="K387" s="127" t="s">
        <v>19</v>
      </c>
      <c r="L387" s="30"/>
      <c r="M387" s="132" t="s">
        <v>19</v>
      </c>
      <c r="N387" s="133" t="s">
        <v>40</v>
      </c>
      <c r="P387" s="134">
        <f>O387*H387</f>
        <v>0</v>
      </c>
      <c r="Q387" s="134">
        <v>0</v>
      </c>
      <c r="R387" s="134">
        <f>Q387*H387</f>
        <v>0</v>
      </c>
      <c r="S387" s="134">
        <v>0</v>
      </c>
      <c r="T387" s="135">
        <f>S387*H387</f>
        <v>0</v>
      </c>
      <c r="AR387" s="136" t="s">
        <v>503</v>
      </c>
      <c r="AT387" s="136" t="s">
        <v>130</v>
      </c>
      <c r="AU387" s="136" t="s">
        <v>79</v>
      </c>
      <c r="AY387" s="15" t="s">
        <v>128</v>
      </c>
      <c r="BE387" s="137">
        <f>IF(N387="základní",J387,0)</f>
        <v>190000</v>
      </c>
      <c r="BF387" s="137">
        <f>IF(N387="snížená",J387,0)</f>
        <v>0</v>
      </c>
      <c r="BG387" s="137">
        <f>IF(N387="zákl. přenesená",J387,0)</f>
        <v>0</v>
      </c>
      <c r="BH387" s="137">
        <f>IF(N387="sníž. přenesená",J387,0)</f>
        <v>0</v>
      </c>
      <c r="BI387" s="137">
        <f>IF(N387="nulová",J387,0)</f>
        <v>0</v>
      </c>
      <c r="BJ387" s="15" t="s">
        <v>77</v>
      </c>
      <c r="BK387" s="137">
        <f>ROUND(I387*H387,2)</f>
        <v>190000</v>
      </c>
      <c r="BL387" s="15" t="s">
        <v>503</v>
      </c>
      <c r="BM387" s="136" t="s">
        <v>698</v>
      </c>
    </row>
    <row r="388" spans="2:65" s="1" customFormat="1" ht="19.2">
      <c r="B388" s="30"/>
      <c r="D388" s="138" t="s">
        <v>137</v>
      </c>
      <c r="F388" s="139" t="s">
        <v>699</v>
      </c>
      <c r="I388" s="140"/>
      <c r="L388" s="30"/>
      <c r="M388" s="161"/>
      <c r="N388" s="162"/>
      <c r="O388" s="162"/>
      <c r="P388" s="162"/>
      <c r="Q388" s="162"/>
      <c r="R388" s="162"/>
      <c r="S388" s="162"/>
      <c r="T388" s="163"/>
      <c r="AT388" s="15" t="s">
        <v>137</v>
      </c>
      <c r="AU388" s="15" t="s">
        <v>79</v>
      </c>
    </row>
    <row r="389" spans="2:65" s="1" customFormat="1" ht="6.9" customHeight="1">
      <c r="B389" s="39"/>
      <c r="C389" s="40"/>
      <c r="D389" s="40"/>
      <c r="E389" s="40"/>
      <c r="F389" s="40"/>
      <c r="G389" s="40"/>
      <c r="H389" s="40"/>
      <c r="I389" s="40"/>
      <c r="J389" s="40"/>
      <c r="K389" s="40"/>
      <c r="L389" s="30"/>
    </row>
  </sheetData>
  <sheetProtection algorithmName="SHA-512" hashValue="Lk1FMEfgTjtZm63cqonCkOvkdcVDH8k7uiMsAa5CwzdegVqq8hSODxMdg2WwYG+i0lV3szWAW6Pdjo2fbZ+vkQ==" saltValue="NX9W77+U3OU/e/TJwwEOCVGgOAKAouAmRY6YSnSBTUxhtoG2oVD5OfQpffqAHGng3oxEYq+FuFD75q0/HuLMzg==" spinCount="100000" sheet="1" objects="1" scenarios="1" formatColumns="0" formatRows="0" autoFilter="0"/>
  <autoFilter ref="C95:K388" xr:uid="{00000000-0009-0000-0000-000001000000}"/>
  <mergeCells count="9">
    <mergeCell ref="E50:H50"/>
    <mergeCell ref="E86:H86"/>
    <mergeCell ref="E88:H88"/>
    <mergeCell ref="L2:V2"/>
    <mergeCell ref="E7:H7"/>
    <mergeCell ref="E9:H9"/>
    <mergeCell ref="E18:H18"/>
    <mergeCell ref="E27:H27"/>
    <mergeCell ref="E48:H48"/>
  </mergeCells>
  <hyperlinks>
    <hyperlink ref="F101" r:id="rId1" xr:uid="{00000000-0004-0000-0100-000000000000}"/>
    <hyperlink ref="F104" r:id="rId2" xr:uid="{00000000-0004-0000-0100-000001000000}"/>
    <hyperlink ref="F107" r:id="rId3" xr:uid="{00000000-0004-0000-0100-000002000000}"/>
    <hyperlink ref="F110" r:id="rId4" xr:uid="{00000000-0004-0000-0100-000003000000}"/>
    <hyperlink ref="F113" r:id="rId5" xr:uid="{00000000-0004-0000-0100-000004000000}"/>
    <hyperlink ref="F116" r:id="rId6" xr:uid="{00000000-0004-0000-0100-000005000000}"/>
    <hyperlink ref="F119" r:id="rId7" xr:uid="{00000000-0004-0000-0100-000006000000}"/>
    <hyperlink ref="F122" r:id="rId8" xr:uid="{00000000-0004-0000-0100-000007000000}"/>
    <hyperlink ref="F126" r:id="rId9" xr:uid="{00000000-0004-0000-0100-000008000000}"/>
    <hyperlink ref="F130" r:id="rId10" xr:uid="{00000000-0004-0000-0100-000009000000}"/>
    <hyperlink ref="F134" r:id="rId11" xr:uid="{00000000-0004-0000-0100-00000A000000}"/>
    <hyperlink ref="F138" r:id="rId12" xr:uid="{00000000-0004-0000-0100-00000B000000}"/>
    <hyperlink ref="F142" r:id="rId13" xr:uid="{00000000-0004-0000-0100-00000C000000}"/>
    <hyperlink ref="F146" r:id="rId14" xr:uid="{00000000-0004-0000-0100-00000D000000}"/>
    <hyperlink ref="F153" r:id="rId15" xr:uid="{00000000-0004-0000-0100-00000E000000}"/>
    <hyperlink ref="F156" r:id="rId16" xr:uid="{00000000-0004-0000-0100-00000F000000}"/>
    <hyperlink ref="F163" r:id="rId17" xr:uid="{00000000-0004-0000-0100-000010000000}"/>
    <hyperlink ref="F169" r:id="rId18" xr:uid="{00000000-0004-0000-0100-000011000000}"/>
    <hyperlink ref="F174" r:id="rId19" xr:uid="{00000000-0004-0000-0100-000012000000}"/>
    <hyperlink ref="F178" r:id="rId20" xr:uid="{00000000-0004-0000-0100-000013000000}"/>
    <hyperlink ref="F182" r:id="rId21" xr:uid="{00000000-0004-0000-0100-000014000000}"/>
    <hyperlink ref="F186" r:id="rId22" xr:uid="{00000000-0004-0000-0100-000015000000}"/>
    <hyperlink ref="F190" r:id="rId23" xr:uid="{00000000-0004-0000-0100-000016000000}"/>
    <hyperlink ref="F194" r:id="rId24" xr:uid="{00000000-0004-0000-0100-000017000000}"/>
    <hyperlink ref="F198" r:id="rId25" xr:uid="{00000000-0004-0000-0100-000018000000}"/>
    <hyperlink ref="F203" r:id="rId26" xr:uid="{00000000-0004-0000-0100-000019000000}"/>
    <hyperlink ref="F206" r:id="rId27" xr:uid="{00000000-0004-0000-0100-00001A000000}"/>
    <hyperlink ref="F209" r:id="rId28" xr:uid="{00000000-0004-0000-0100-00001B000000}"/>
    <hyperlink ref="F212" r:id="rId29" xr:uid="{00000000-0004-0000-0100-00001C000000}"/>
    <hyperlink ref="F215" r:id="rId30" xr:uid="{00000000-0004-0000-0100-00001D000000}"/>
    <hyperlink ref="F218" r:id="rId31" xr:uid="{00000000-0004-0000-0100-00001E000000}"/>
    <hyperlink ref="F221" r:id="rId32" xr:uid="{00000000-0004-0000-0100-00001F000000}"/>
    <hyperlink ref="F225" r:id="rId33" xr:uid="{00000000-0004-0000-0100-000020000000}"/>
    <hyperlink ref="F228" r:id="rId34" xr:uid="{00000000-0004-0000-0100-000021000000}"/>
    <hyperlink ref="F234" r:id="rId35" xr:uid="{00000000-0004-0000-0100-000022000000}"/>
    <hyperlink ref="F240" r:id="rId36" xr:uid="{00000000-0004-0000-0100-000023000000}"/>
    <hyperlink ref="F243" r:id="rId37" xr:uid="{00000000-0004-0000-0100-000024000000}"/>
    <hyperlink ref="F246" r:id="rId38" xr:uid="{00000000-0004-0000-0100-000025000000}"/>
    <hyperlink ref="F252" r:id="rId39" xr:uid="{00000000-0004-0000-0100-000026000000}"/>
    <hyperlink ref="F257" r:id="rId40" xr:uid="{00000000-0004-0000-0100-000027000000}"/>
    <hyperlink ref="F264" r:id="rId41" xr:uid="{00000000-0004-0000-0100-000028000000}"/>
    <hyperlink ref="F269" r:id="rId42" xr:uid="{00000000-0004-0000-0100-000029000000}"/>
    <hyperlink ref="F276" r:id="rId43" xr:uid="{00000000-0004-0000-0100-00002A000000}"/>
    <hyperlink ref="F281" r:id="rId44" xr:uid="{00000000-0004-0000-0100-00002B000000}"/>
    <hyperlink ref="F287" r:id="rId45" xr:uid="{00000000-0004-0000-0100-00002C000000}"/>
    <hyperlink ref="F292" r:id="rId46" xr:uid="{00000000-0004-0000-0100-00002D000000}"/>
    <hyperlink ref="F295" r:id="rId47" xr:uid="{00000000-0004-0000-0100-00002E000000}"/>
    <hyperlink ref="F298" r:id="rId48" xr:uid="{00000000-0004-0000-0100-00002F000000}"/>
    <hyperlink ref="F302" r:id="rId49" xr:uid="{00000000-0004-0000-0100-000030000000}"/>
    <hyperlink ref="F305" r:id="rId50" xr:uid="{00000000-0004-0000-0100-000031000000}"/>
    <hyperlink ref="F308" r:id="rId51" xr:uid="{00000000-0004-0000-0100-000032000000}"/>
    <hyperlink ref="F311" r:id="rId52" xr:uid="{00000000-0004-0000-0100-000033000000}"/>
    <hyperlink ref="F315" r:id="rId53" xr:uid="{00000000-0004-0000-0100-000034000000}"/>
    <hyperlink ref="F318" r:id="rId54" xr:uid="{00000000-0004-0000-0100-000035000000}"/>
    <hyperlink ref="F322" r:id="rId55" xr:uid="{00000000-0004-0000-0100-000036000000}"/>
    <hyperlink ref="F325" r:id="rId56" xr:uid="{00000000-0004-0000-0100-000037000000}"/>
    <hyperlink ref="F328" r:id="rId57" xr:uid="{00000000-0004-0000-0100-000038000000}"/>
    <hyperlink ref="F331" r:id="rId58" xr:uid="{00000000-0004-0000-0100-000039000000}"/>
    <hyperlink ref="F335" r:id="rId59" xr:uid="{00000000-0004-0000-0100-00003A000000}"/>
    <hyperlink ref="F338" r:id="rId60" xr:uid="{00000000-0004-0000-0100-00003B000000}"/>
    <hyperlink ref="F369" r:id="rId61" xr:uid="{00000000-0004-0000-0100-00003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16"/>
  <sheetViews>
    <sheetView showGridLines="0" topLeftCell="A33" workbookViewId="0">
      <selection activeCell="I419" sqref="I41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AT2" s="15" t="s">
        <v>82</v>
      </c>
    </row>
    <row r="3" spans="2:46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79</v>
      </c>
    </row>
    <row r="4" spans="2:46" ht="24.9" customHeight="1">
      <c r="B4" s="18"/>
      <c r="D4" s="19" t="s">
        <v>89</v>
      </c>
      <c r="L4" s="18"/>
      <c r="M4" s="83" t="s">
        <v>10</v>
      </c>
      <c r="AT4" s="15" t="s">
        <v>4</v>
      </c>
    </row>
    <row r="5" spans="2:46" ht="6.9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88" t="str">
        <f>'Rekapitulace stavby'!K6</f>
        <v>Intenzifikace ČOV Nemojov</v>
      </c>
      <c r="F7" s="289"/>
      <c r="G7" s="289"/>
      <c r="H7" s="289"/>
      <c r="L7" s="18"/>
    </row>
    <row r="8" spans="2:46" s="1" customFormat="1" ht="12" customHeight="1">
      <c r="B8" s="30"/>
      <c r="D8" s="25" t="s">
        <v>90</v>
      </c>
      <c r="L8" s="30"/>
    </row>
    <row r="9" spans="2:46" s="1" customFormat="1" ht="16.5" customHeight="1">
      <c r="B9" s="30"/>
      <c r="E9" s="271" t="s">
        <v>700</v>
      </c>
      <c r="F9" s="287"/>
      <c r="G9" s="287"/>
      <c r="H9" s="287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701</v>
      </c>
      <c r="I12" s="25" t="s">
        <v>23</v>
      </c>
      <c r="J12" s="47">
        <f>'Rekapitulace stavby'!AN8</f>
        <v>45786</v>
      </c>
      <c r="L12" s="30"/>
    </row>
    <row r="13" spans="2:46" s="1" customFormat="1" ht="10.8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19</v>
      </c>
      <c r="L14" s="30"/>
    </row>
    <row r="15" spans="2:46" s="1" customFormat="1" ht="18" customHeight="1">
      <c r="B15" s="30"/>
      <c r="E15" s="23" t="s">
        <v>26</v>
      </c>
      <c r="I15" s="25" t="s">
        <v>27</v>
      </c>
      <c r="J15" s="23" t="s">
        <v>19</v>
      </c>
      <c r="L15" s="30"/>
    </row>
    <row r="16" spans="2:46" s="1" customFormat="1" ht="6.9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27545547</v>
      </c>
      <c r="L17" s="30"/>
    </row>
    <row r="18" spans="2:12" s="1" customFormat="1" ht="18" customHeight="1">
      <c r="B18" s="30"/>
      <c r="E18" s="290" t="str">
        <f>'Rekapitulace stavby'!E14</f>
        <v>VODA CZ SERVICE s.r.o.</v>
      </c>
      <c r="F18" s="261"/>
      <c r="G18" s="261"/>
      <c r="H18" s="261"/>
      <c r="I18" s="25" t="s">
        <v>27</v>
      </c>
      <c r="J18" s="26" t="str">
        <f>'Rekapitulace stavby'!AN14</f>
        <v>CZ27545547</v>
      </c>
      <c r="L18" s="30"/>
    </row>
    <row r="19" spans="2:12" s="1" customFormat="1" ht="6.9" customHeight="1">
      <c r="B19" s="30"/>
      <c r="L19" s="30"/>
    </row>
    <row r="20" spans="2:12" s="1" customFormat="1" ht="12" customHeight="1">
      <c r="B20" s="30"/>
      <c r="D20" s="25" t="s">
        <v>29</v>
      </c>
      <c r="I20" s="25" t="s">
        <v>25</v>
      </c>
      <c r="J20" s="23" t="s">
        <v>19</v>
      </c>
      <c r="L20" s="30"/>
    </row>
    <row r="21" spans="2:12" s="1" customFormat="1" ht="18" customHeight="1">
      <c r="B21" s="30"/>
      <c r="E21" s="23" t="s">
        <v>702</v>
      </c>
      <c r="I21" s="25" t="s">
        <v>27</v>
      </c>
      <c r="J21" s="23" t="s">
        <v>19</v>
      </c>
      <c r="L21" s="30"/>
    </row>
    <row r="22" spans="2:12" s="1" customFormat="1" ht="6.9" customHeight="1">
      <c r="B22" s="30"/>
      <c r="L22" s="30"/>
    </row>
    <row r="23" spans="2:12" s="1" customFormat="1" ht="12" customHeight="1">
      <c r="B23" s="30"/>
      <c r="D23" s="25" t="s">
        <v>32</v>
      </c>
      <c r="I23" s="25" t="s">
        <v>25</v>
      </c>
      <c r="J23" s="23" t="s">
        <v>19</v>
      </c>
      <c r="L23" s="30"/>
    </row>
    <row r="24" spans="2:12" s="1" customFormat="1" ht="18" customHeight="1">
      <c r="B24" s="30"/>
      <c r="E24" s="23" t="s">
        <v>702</v>
      </c>
      <c r="I24" s="25" t="s">
        <v>27</v>
      </c>
      <c r="J24" s="23" t="s">
        <v>19</v>
      </c>
      <c r="L24" s="30"/>
    </row>
    <row r="25" spans="2:12" s="1" customFormat="1" ht="6.9" customHeight="1">
      <c r="B25" s="30"/>
      <c r="L25" s="30"/>
    </row>
    <row r="26" spans="2:12" s="1" customFormat="1" ht="12" customHeight="1">
      <c r="B26" s="30"/>
      <c r="D26" s="25" t="s">
        <v>33</v>
      </c>
      <c r="L26" s="30"/>
    </row>
    <row r="27" spans="2:12" s="7" customFormat="1" ht="16.5" customHeight="1">
      <c r="B27" s="84"/>
      <c r="E27" s="265" t="s">
        <v>19</v>
      </c>
      <c r="F27" s="265"/>
      <c r="G27" s="265"/>
      <c r="H27" s="265"/>
      <c r="L27" s="84"/>
    </row>
    <row r="28" spans="2:12" s="1" customFormat="1" ht="6.9" customHeight="1">
      <c r="B28" s="30"/>
      <c r="L28" s="30"/>
    </row>
    <row r="29" spans="2:12" s="1" customFormat="1" ht="6.9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35</v>
      </c>
      <c r="J30" s="61">
        <f>ROUND(J92, 2)</f>
        <v>1224295.54</v>
      </c>
      <c r="L30" s="30"/>
    </row>
    <row r="31" spans="2:12" s="1" customFormat="1" ht="6.9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" customHeight="1">
      <c r="B32" s="30"/>
      <c r="F32" s="33" t="s">
        <v>37</v>
      </c>
      <c r="I32" s="33" t="s">
        <v>36</v>
      </c>
      <c r="J32" s="33" t="s">
        <v>38</v>
      </c>
      <c r="L32" s="30"/>
    </row>
    <row r="33" spans="2:12" s="1" customFormat="1" ht="14.4" customHeight="1">
      <c r="B33" s="30"/>
      <c r="D33" s="50" t="s">
        <v>39</v>
      </c>
      <c r="E33" s="25" t="s">
        <v>40</v>
      </c>
      <c r="F33" s="86">
        <f>ROUND((SUM(BE92:BE415)),  2)</f>
        <v>1224295.54</v>
      </c>
      <c r="I33" s="87">
        <v>0.21</v>
      </c>
      <c r="J33" s="86">
        <f>ROUND(((SUM(BE92:BE415))*I33),  2)</f>
        <v>257102.06</v>
      </c>
      <c r="L33" s="30"/>
    </row>
    <row r="34" spans="2:12" s="1" customFormat="1" ht="14.4" customHeight="1">
      <c r="B34" s="30"/>
      <c r="E34" s="25" t="s">
        <v>41</v>
      </c>
      <c r="F34" s="86">
        <f>ROUND((SUM(BF92:BF415)),  2)</f>
        <v>0</v>
      </c>
      <c r="I34" s="87">
        <v>0.12</v>
      </c>
      <c r="J34" s="86">
        <f>ROUND(((SUM(BF92:BF415))*I34),  2)</f>
        <v>0</v>
      </c>
      <c r="L34" s="30"/>
    </row>
    <row r="35" spans="2:12" s="1" customFormat="1" ht="14.4" hidden="1" customHeight="1">
      <c r="B35" s="30"/>
      <c r="E35" s="25" t="s">
        <v>42</v>
      </c>
      <c r="F35" s="86">
        <f>ROUND((SUM(BG92:BG415)),  2)</f>
        <v>0</v>
      </c>
      <c r="I35" s="87">
        <v>0.21</v>
      </c>
      <c r="J35" s="86">
        <f>0</f>
        <v>0</v>
      </c>
      <c r="L35" s="30"/>
    </row>
    <row r="36" spans="2:12" s="1" customFormat="1" ht="14.4" hidden="1" customHeight="1">
      <c r="B36" s="30"/>
      <c r="E36" s="25" t="s">
        <v>43</v>
      </c>
      <c r="F36" s="86">
        <f>ROUND((SUM(BH92:BH415)),  2)</f>
        <v>0</v>
      </c>
      <c r="I36" s="87">
        <v>0.12</v>
      </c>
      <c r="J36" s="86">
        <f>0</f>
        <v>0</v>
      </c>
      <c r="L36" s="30"/>
    </row>
    <row r="37" spans="2:12" s="1" customFormat="1" ht="14.4" hidden="1" customHeight="1">
      <c r="B37" s="30"/>
      <c r="E37" s="25" t="s">
        <v>44</v>
      </c>
      <c r="F37" s="86">
        <f>ROUND((SUM(BI92:BI415)),  2)</f>
        <v>0</v>
      </c>
      <c r="I37" s="87">
        <v>0</v>
      </c>
      <c r="J37" s="86">
        <f>0</f>
        <v>0</v>
      </c>
      <c r="L37" s="30"/>
    </row>
    <row r="38" spans="2:12" s="1" customFormat="1" ht="6.9" customHeight="1">
      <c r="B38" s="30"/>
      <c r="L38" s="30"/>
    </row>
    <row r="39" spans="2:12" s="1" customFormat="1" ht="25.35" customHeight="1">
      <c r="B39" s="30"/>
      <c r="C39" s="88"/>
      <c r="D39" s="89" t="s">
        <v>45</v>
      </c>
      <c r="E39" s="52"/>
      <c r="F39" s="52"/>
      <c r="G39" s="90" t="s">
        <v>46</v>
      </c>
      <c r="H39" s="91" t="s">
        <v>47</v>
      </c>
      <c r="I39" s="52"/>
      <c r="J39" s="92">
        <f>SUM(J30:J37)</f>
        <v>1481397.6</v>
      </c>
      <c r="K39" s="93"/>
      <c r="L39" s="30"/>
    </row>
    <row r="40" spans="2:12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" customHeight="1">
      <c r="B45" s="30"/>
      <c r="C45" s="19" t="s">
        <v>92</v>
      </c>
      <c r="L45" s="30"/>
    </row>
    <row r="46" spans="2:12" s="1" customFormat="1" ht="6.9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88" t="str">
        <f>E7</f>
        <v>Intenzifikace ČOV Nemojov</v>
      </c>
      <c r="F48" s="289"/>
      <c r="G48" s="289"/>
      <c r="H48" s="289"/>
      <c r="L48" s="30"/>
    </row>
    <row r="49" spans="2:47" s="1" customFormat="1" ht="12" customHeight="1">
      <c r="B49" s="30"/>
      <c r="C49" s="25" t="s">
        <v>90</v>
      </c>
      <c r="L49" s="30"/>
    </row>
    <row r="50" spans="2:47" s="1" customFormat="1" ht="16.5" customHeight="1">
      <c r="B50" s="30"/>
      <c r="E50" s="271" t="str">
        <f>E9</f>
        <v>PS 02 - Technologická elektroinstalace ČOV</v>
      </c>
      <c r="F50" s="287"/>
      <c r="G50" s="287"/>
      <c r="H50" s="287"/>
      <c r="L50" s="30"/>
    </row>
    <row r="51" spans="2:47" s="1" customFormat="1" ht="6.9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 xml:space="preserve"> Nemojov</v>
      </c>
      <c r="I52" s="25" t="s">
        <v>23</v>
      </c>
      <c r="J52" s="47">
        <f>IF(J12="","",J12)</f>
        <v>45786</v>
      </c>
      <c r="L52" s="30"/>
    </row>
    <row r="53" spans="2:47" s="1" customFormat="1" ht="6.9" customHeight="1">
      <c r="B53" s="30"/>
      <c r="L53" s="30"/>
    </row>
    <row r="54" spans="2:47" s="1" customFormat="1" ht="15.15" customHeight="1">
      <c r="B54" s="30"/>
      <c r="C54" s="25" t="s">
        <v>24</v>
      </c>
      <c r="F54" s="23" t="str">
        <f>E15</f>
        <v xml:space="preserve"> </v>
      </c>
      <c r="I54" s="25" t="s">
        <v>29</v>
      </c>
      <c r="J54" s="28" t="str">
        <f>E21</f>
        <v xml:space="preserve"> Akvopro s.r.o.</v>
      </c>
      <c r="L54" s="30"/>
    </row>
    <row r="55" spans="2:47" s="1" customFormat="1" ht="15.15" customHeight="1">
      <c r="B55" s="30"/>
      <c r="C55" s="25" t="s">
        <v>28</v>
      </c>
      <c r="F55" s="23" t="str">
        <f>IF(E18="","",E18)</f>
        <v>VODA CZ SERVICE s.r.o.</v>
      </c>
      <c r="I55" s="25" t="s">
        <v>32</v>
      </c>
      <c r="J55" s="28" t="str">
        <f>E24</f>
        <v xml:space="preserve"> Akvopro s.r.o.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93</v>
      </c>
      <c r="D57" s="88"/>
      <c r="E57" s="88"/>
      <c r="F57" s="88"/>
      <c r="G57" s="88"/>
      <c r="H57" s="88"/>
      <c r="I57" s="88"/>
      <c r="J57" s="95" t="s">
        <v>94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8" customHeight="1">
      <c r="B59" s="30"/>
      <c r="C59" s="96" t="s">
        <v>67</v>
      </c>
      <c r="J59" s="61">
        <f>J92</f>
        <v>1224295.54</v>
      </c>
      <c r="L59" s="30"/>
      <c r="AU59" s="15" t="s">
        <v>95</v>
      </c>
    </row>
    <row r="60" spans="2:47" s="8" customFormat="1" ht="24.9" customHeight="1">
      <c r="B60" s="97"/>
      <c r="D60" s="98" t="s">
        <v>703</v>
      </c>
      <c r="E60" s="99"/>
      <c r="F60" s="99"/>
      <c r="G60" s="99"/>
      <c r="H60" s="99"/>
      <c r="I60" s="99"/>
      <c r="J60" s="100">
        <f>J93</f>
        <v>1224295.54</v>
      </c>
      <c r="L60" s="97"/>
    </row>
    <row r="61" spans="2:47" s="9" customFormat="1" ht="19.95" customHeight="1">
      <c r="B61" s="101"/>
      <c r="D61" s="102" t="s">
        <v>704</v>
      </c>
      <c r="E61" s="103"/>
      <c r="F61" s="103"/>
      <c r="G61" s="103"/>
      <c r="H61" s="103"/>
      <c r="I61" s="103"/>
      <c r="J61" s="104">
        <f>J94</f>
        <v>73381.920000000013</v>
      </c>
      <c r="L61" s="101"/>
    </row>
    <row r="62" spans="2:47" s="9" customFormat="1" ht="19.95" customHeight="1">
      <c r="B62" s="101"/>
      <c r="D62" s="102" t="s">
        <v>705</v>
      </c>
      <c r="E62" s="103"/>
      <c r="F62" s="103"/>
      <c r="G62" s="103"/>
      <c r="H62" s="103"/>
      <c r="I62" s="103"/>
      <c r="J62" s="104">
        <f>J109</f>
        <v>139505.59999999998</v>
      </c>
      <c r="L62" s="101"/>
    </row>
    <row r="63" spans="2:47" s="9" customFormat="1" ht="19.95" customHeight="1">
      <c r="B63" s="101"/>
      <c r="D63" s="102" t="s">
        <v>706</v>
      </c>
      <c r="E63" s="103"/>
      <c r="F63" s="103"/>
      <c r="G63" s="103"/>
      <c r="H63" s="103"/>
      <c r="I63" s="103"/>
      <c r="J63" s="104">
        <f>J256</f>
        <v>65852</v>
      </c>
      <c r="L63" s="101"/>
    </row>
    <row r="64" spans="2:47" s="9" customFormat="1" ht="19.95" customHeight="1">
      <c r="B64" s="101"/>
      <c r="D64" s="102" t="s">
        <v>707</v>
      </c>
      <c r="E64" s="103"/>
      <c r="F64" s="103"/>
      <c r="G64" s="103"/>
      <c r="H64" s="103"/>
      <c r="I64" s="103"/>
      <c r="J64" s="104">
        <f>J259</f>
        <v>18096.3</v>
      </c>
      <c r="L64" s="101"/>
    </row>
    <row r="65" spans="2:12" s="9" customFormat="1" ht="19.95" customHeight="1">
      <c r="B65" s="101"/>
      <c r="D65" s="102" t="s">
        <v>708</v>
      </c>
      <c r="E65" s="103"/>
      <c r="F65" s="103"/>
      <c r="G65" s="103"/>
      <c r="H65" s="103"/>
      <c r="I65" s="103"/>
      <c r="J65" s="104">
        <f>J266</f>
        <v>6562.5</v>
      </c>
      <c r="L65" s="101"/>
    </row>
    <row r="66" spans="2:12" s="9" customFormat="1" ht="19.95" customHeight="1">
      <c r="B66" s="101"/>
      <c r="D66" s="102" t="s">
        <v>709</v>
      </c>
      <c r="E66" s="103"/>
      <c r="F66" s="103"/>
      <c r="G66" s="103"/>
      <c r="H66" s="103"/>
      <c r="I66" s="103"/>
      <c r="J66" s="104">
        <f>J269</f>
        <v>144473.4</v>
      </c>
      <c r="L66" s="101"/>
    </row>
    <row r="67" spans="2:12" s="9" customFormat="1" ht="19.95" customHeight="1">
      <c r="B67" s="101"/>
      <c r="D67" s="102" t="s">
        <v>710</v>
      </c>
      <c r="E67" s="103"/>
      <c r="F67" s="103"/>
      <c r="G67" s="103"/>
      <c r="H67" s="103"/>
      <c r="I67" s="103"/>
      <c r="J67" s="104">
        <f>J290</f>
        <v>58740</v>
      </c>
      <c r="L67" s="101"/>
    </row>
    <row r="68" spans="2:12" s="9" customFormat="1" ht="19.95" customHeight="1">
      <c r="B68" s="101"/>
      <c r="D68" s="102" t="s">
        <v>711</v>
      </c>
      <c r="E68" s="103"/>
      <c r="F68" s="103"/>
      <c r="G68" s="103"/>
      <c r="H68" s="103"/>
      <c r="I68" s="103"/>
      <c r="J68" s="104">
        <f>J293</f>
        <v>128215.20999999999</v>
      </c>
      <c r="L68" s="101"/>
    </row>
    <row r="69" spans="2:12" s="9" customFormat="1" ht="19.95" customHeight="1">
      <c r="B69" s="101"/>
      <c r="D69" s="102" t="s">
        <v>712</v>
      </c>
      <c r="E69" s="103"/>
      <c r="F69" s="103"/>
      <c r="G69" s="103"/>
      <c r="H69" s="103"/>
      <c r="I69" s="103"/>
      <c r="J69" s="104">
        <f>J302</f>
        <v>40767.299999999996</v>
      </c>
      <c r="L69" s="101"/>
    </row>
    <row r="70" spans="2:12" s="9" customFormat="1" ht="19.95" customHeight="1">
      <c r="B70" s="101"/>
      <c r="D70" s="102" t="s">
        <v>713</v>
      </c>
      <c r="E70" s="103"/>
      <c r="F70" s="103"/>
      <c r="G70" s="103"/>
      <c r="H70" s="103"/>
      <c r="I70" s="103"/>
      <c r="J70" s="104">
        <f>J341</f>
        <v>31198.400000000001</v>
      </c>
      <c r="L70" s="101"/>
    </row>
    <row r="71" spans="2:12" s="9" customFormat="1" ht="19.95" customHeight="1">
      <c r="B71" s="101"/>
      <c r="D71" s="102" t="s">
        <v>714</v>
      </c>
      <c r="E71" s="103"/>
      <c r="F71" s="103"/>
      <c r="G71" s="103"/>
      <c r="H71" s="103"/>
      <c r="I71" s="103"/>
      <c r="J71" s="104">
        <f>J362</f>
        <v>2884.7099999999996</v>
      </c>
      <c r="L71" s="101"/>
    </row>
    <row r="72" spans="2:12" s="9" customFormat="1" ht="19.95" customHeight="1">
      <c r="B72" s="101"/>
      <c r="D72" s="102" t="s">
        <v>715</v>
      </c>
      <c r="E72" s="103"/>
      <c r="F72" s="103"/>
      <c r="G72" s="103"/>
      <c r="H72" s="103"/>
      <c r="I72" s="103"/>
      <c r="J72" s="104">
        <f>J377</f>
        <v>514618.2</v>
      </c>
      <c r="L72" s="101"/>
    </row>
    <row r="73" spans="2:12" s="1" customFormat="1" ht="21.75" customHeight="1">
      <c r="B73" s="30"/>
      <c r="L73" s="30"/>
    </row>
    <row r="74" spans="2:12" s="1" customFormat="1" ht="6.9" customHeight="1">
      <c r="B74" s="39"/>
      <c r="C74" s="40"/>
      <c r="D74" s="40"/>
      <c r="E74" s="40"/>
      <c r="F74" s="40"/>
      <c r="G74" s="40"/>
      <c r="H74" s="40"/>
      <c r="I74" s="40"/>
      <c r="J74" s="40"/>
      <c r="K74" s="40"/>
      <c r="L74" s="30"/>
    </row>
    <row r="78" spans="2:12" s="1" customFormat="1" ht="6.9" customHeight="1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30"/>
    </row>
    <row r="79" spans="2:12" s="1" customFormat="1" ht="24.9" customHeight="1">
      <c r="B79" s="30"/>
      <c r="C79" s="19" t="s">
        <v>113</v>
      </c>
      <c r="L79" s="30"/>
    </row>
    <row r="80" spans="2:12" s="1" customFormat="1" ht="6.9" customHeight="1">
      <c r="B80" s="30"/>
      <c r="L80" s="30"/>
    </row>
    <row r="81" spans="2:65" s="1" customFormat="1" ht="12" customHeight="1">
      <c r="B81" s="30"/>
      <c r="C81" s="25" t="s">
        <v>16</v>
      </c>
      <c r="L81" s="30"/>
    </row>
    <row r="82" spans="2:65" s="1" customFormat="1" ht="16.5" customHeight="1">
      <c r="B82" s="30"/>
      <c r="E82" s="288" t="str">
        <f>E7</f>
        <v>Intenzifikace ČOV Nemojov</v>
      </c>
      <c r="F82" s="289"/>
      <c r="G82" s="289"/>
      <c r="H82" s="289"/>
      <c r="L82" s="30"/>
    </row>
    <row r="83" spans="2:65" s="1" customFormat="1" ht="12" customHeight="1">
      <c r="B83" s="30"/>
      <c r="C83" s="25" t="s">
        <v>90</v>
      </c>
      <c r="L83" s="30"/>
    </row>
    <row r="84" spans="2:65" s="1" customFormat="1" ht="16.5" customHeight="1">
      <c r="B84" s="30"/>
      <c r="E84" s="271" t="str">
        <f>E9</f>
        <v>PS 02 - Technologická elektroinstalace ČOV</v>
      </c>
      <c r="F84" s="287"/>
      <c r="G84" s="287"/>
      <c r="H84" s="287"/>
      <c r="L84" s="30"/>
    </row>
    <row r="85" spans="2:65" s="1" customFormat="1" ht="6.9" customHeight="1">
      <c r="B85" s="30"/>
      <c r="L85" s="30"/>
    </row>
    <row r="86" spans="2:65" s="1" customFormat="1" ht="12" customHeight="1">
      <c r="B86" s="30"/>
      <c r="C86" s="25" t="s">
        <v>21</v>
      </c>
      <c r="F86" s="23" t="str">
        <f>F12</f>
        <v xml:space="preserve"> Nemojov</v>
      </c>
      <c r="I86" s="25" t="s">
        <v>23</v>
      </c>
      <c r="J86" s="47">
        <f>IF(J12="","",J12)</f>
        <v>45786</v>
      </c>
      <c r="L86" s="30"/>
    </row>
    <row r="87" spans="2:65" s="1" customFormat="1" ht="6.9" customHeight="1">
      <c r="B87" s="30"/>
      <c r="L87" s="30"/>
    </row>
    <row r="88" spans="2:65" s="1" customFormat="1" ht="15.15" customHeight="1">
      <c r="B88" s="30"/>
      <c r="C88" s="25" t="s">
        <v>24</v>
      </c>
      <c r="F88" s="23" t="str">
        <f>E15</f>
        <v xml:space="preserve"> </v>
      </c>
      <c r="I88" s="25" t="s">
        <v>29</v>
      </c>
      <c r="J88" s="28" t="str">
        <f>E21</f>
        <v xml:space="preserve"> Akvopro s.r.o.</v>
      </c>
      <c r="L88" s="30"/>
    </row>
    <row r="89" spans="2:65" s="1" customFormat="1" ht="15.15" customHeight="1">
      <c r="B89" s="30"/>
      <c r="C89" s="25" t="s">
        <v>28</v>
      </c>
      <c r="F89" s="23" t="str">
        <f>IF(E18="","",E18)</f>
        <v>VODA CZ SERVICE s.r.o.</v>
      </c>
      <c r="I89" s="25" t="s">
        <v>32</v>
      </c>
      <c r="J89" s="28" t="str">
        <f>E24</f>
        <v xml:space="preserve"> Akvopro s.r.o.</v>
      </c>
      <c r="L89" s="30"/>
    </row>
    <row r="90" spans="2:65" s="1" customFormat="1" ht="10.35" customHeight="1">
      <c r="B90" s="30"/>
      <c r="L90" s="30"/>
    </row>
    <row r="91" spans="2:65" s="10" customFormat="1" ht="29.25" customHeight="1">
      <c r="B91" s="105"/>
      <c r="C91" s="106" t="s">
        <v>114</v>
      </c>
      <c r="D91" s="107" t="s">
        <v>54</v>
      </c>
      <c r="E91" s="107" t="s">
        <v>50</v>
      </c>
      <c r="F91" s="107" t="s">
        <v>51</v>
      </c>
      <c r="G91" s="107" t="s">
        <v>115</v>
      </c>
      <c r="H91" s="107" t="s">
        <v>116</v>
      </c>
      <c r="I91" s="107" t="s">
        <v>117</v>
      </c>
      <c r="J91" s="107" t="s">
        <v>94</v>
      </c>
      <c r="K91" s="108" t="s">
        <v>118</v>
      </c>
      <c r="L91" s="105"/>
      <c r="M91" s="54" t="s">
        <v>19</v>
      </c>
      <c r="N91" s="55" t="s">
        <v>39</v>
      </c>
      <c r="O91" s="55" t="s">
        <v>119</v>
      </c>
      <c r="P91" s="55" t="s">
        <v>120</v>
      </c>
      <c r="Q91" s="55" t="s">
        <v>121</v>
      </c>
      <c r="R91" s="55" t="s">
        <v>122</v>
      </c>
      <c r="S91" s="55" t="s">
        <v>123</v>
      </c>
      <c r="T91" s="56" t="s">
        <v>124</v>
      </c>
    </row>
    <row r="92" spans="2:65" s="1" customFormat="1" ht="22.8" customHeight="1">
      <c r="B92" s="30"/>
      <c r="C92" s="59" t="s">
        <v>125</v>
      </c>
      <c r="J92" s="109">
        <f>BK92</f>
        <v>1224295.54</v>
      </c>
      <c r="L92" s="30"/>
      <c r="M92" s="57"/>
      <c r="N92" s="48"/>
      <c r="O92" s="48"/>
      <c r="P92" s="110">
        <f>P93</f>
        <v>0</v>
      </c>
      <c r="Q92" s="48"/>
      <c r="R92" s="110">
        <f>R93</f>
        <v>0</v>
      </c>
      <c r="S92" s="48"/>
      <c r="T92" s="111">
        <f>T93</f>
        <v>0</v>
      </c>
      <c r="AT92" s="15" t="s">
        <v>68</v>
      </c>
      <c r="AU92" s="15" t="s">
        <v>95</v>
      </c>
      <c r="BK92" s="112">
        <f>BK93</f>
        <v>1224295.54</v>
      </c>
    </row>
    <row r="93" spans="2:65" s="11" customFormat="1" ht="25.95" customHeight="1">
      <c r="B93" s="113"/>
      <c r="D93" s="114" t="s">
        <v>68</v>
      </c>
      <c r="E93" s="115" t="s">
        <v>126</v>
      </c>
      <c r="F93" s="115" t="s">
        <v>126</v>
      </c>
      <c r="I93" s="116"/>
      <c r="J93" s="117">
        <f>BK93</f>
        <v>1224295.54</v>
      </c>
      <c r="L93" s="113"/>
      <c r="M93" s="118"/>
      <c r="P93" s="119">
        <f>P94+P109+P256+P259+P266+P269+P290+P293+P302+P341+P362+P377</f>
        <v>0</v>
      </c>
      <c r="R93" s="119">
        <f>R94+R109+R256+R259+R266+R269+R290+R293+R302+R341+R362+R377</f>
        <v>0</v>
      </c>
      <c r="T93" s="120">
        <f>T94+T109+T256+T259+T266+T269+T290+T293+T302+T341+T362+T377</f>
        <v>0</v>
      </c>
      <c r="AR93" s="114" t="s">
        <v>77</v>
      </c>
      <c r="AT93" s="121" t="s">
        <v>68</v>
      </c>
      <c r="AU93" s="121" t="s">
        <v>69</v>
      </c>
      <c r="AY93" s="114" t="s">
        <v>128</v>
      </c>
      <c r="BK93" s="122">
        <f>BK94+BK109+BK256+BK259+BK266+BK269+BK290+BK293+BK302+BK341+BK362+BK377</f>
        <v>1224295.54</v>
      </c>
    </row>
    <row r="94" spans="2:65" s="11" customFormat="1" ht="22.8" customHeight="1">
      <c r="B94" s="113"/>
      <c r="D94" s="114" t="s">
        <v>68</v>
      </c>
      <c r="E94" s="123" t="s">
        <v>716</v>
      </c>
      <c r="F94" s="123" t="s">
        <v>717</v>
      </c>
      <c r="I94" s="116"/>
      <c r="J94" s="124">
        <f>BK94</f>
        <v>73381.920000000013</v>
      </c>
      <c r="L94" s="113"/>
      <c r="M94" s="118"/>
      <c r="P94" s="119">
        <f>SUM(P95:P108)</f>
        <v>0</v>
      </c>
      <c r="R94" s="119">
        <f>SUM(R95:R108)</f>
        <v>0</v>
      </c>
      <c r="T94" s="120">
        <f>SUM(T95:T108)</f>
        <v>0</v>
      </c>
      <c r="AR94" s="114" t="s">
        <v>77</v>
      </c>
      <c r="AT94" s="121" t="s">
        <v>68</v>
      </c>
      <c r="AU94" s="121" t="s">
        <v>77</v>
      </c>
      <c r="AY94" s="114" t="s">
        <v>128</v>
      </c>
      <c r="BK94" s="122">
        <f>SUM(BK95:BK108)</f>
        <v>73381.920000000013</v>
      </c>
    </row>
    <row r="95" spans="2:65" s="1" customFormat="1" ht="24.15" customHeight="1">
      <c r="B95" s="30"/>
      <c r="C95" s="151" t="s">
        <v>77</v>
      </c>
      <c r="D95" s="151" t="s">
        <v>225</v>
      </c>
      <c r="E95" s="152" t="s">
        <v>718</v>
      </c>
      <c r="F95" s="153" t="s">
        <v>719</v>
      </c>
      <c r="G95" s="154" t="s">
        <v>602</v>
      </c>
      <c r="H95" s="155">
        <v>2</v>
      </c>
      <c r="I95" s="156">
        <v>28456</v>
      </c>
      <c r="J95" s="157">
        <f>ROUND(I95*H95,2)</f>
        <v>56912</v>
      </c>
      <c r="K95" s="153" t="s">
        <v>19</v>
      </c>
      <c r="L95" s="158"/>
      <c r="M95" s="159" t="s">
        <v>19</v>
      </c>
      <c r="N95" s="160" t="s">
        <v>40</v>
      </c>
      <c r="P95" s="134">
        <f>O95*H95</f>
        <v>0</v>
      </c>
      <c r="Q95" s="134">
        <v>0</v>
      </c>
      <c r="R95" s="134">
        <f>Q95*H95</f>
        <v>0</v>
      </c>
      <c r="S95" s="134">
        <v>0</v>
      </c>
      <c r="T95" s="135">
        <f>S95*H95</f>
        <v>0</v>
      </c>
      <c r="AR95" s="136" t="s">
        <v>177</v>
      </c>
      <c r="AT95" s="136" t="s">
        <v>225</v>
      </c>
      <c r="AU95" s="136" t="s">
        <v>79</v>
      </c>
      <c r="AY95" s="15" t="s">
        <v>128</v>
      </c>
      <c r="BE95" s="137">
        <f>IF(N95="základní",J95,0)</f>
        <v>56912</v>
      </c>
      <c r="BF95" s="137">
        <f>IF(N95="snížená",J95,0)</f>
        <v>0</v>
      </c>
      <c r="BG95" s="137">
        <f>IF(N95="zákl. přenesená",J95,0)</f>
        <v>0</v>
      </c>
      <c r="BH95" s="137">
        <f>IF(N95="sníž. přenesená",J95,0)</f>
        <v>0</v>
      </c>
      <c r="BI95" s="137">
        <f>IF(N95="nulová",J95,0)</f>
        <v>0</v>
      </c>
      <c r="BJ95" s="15" t="s">
        <v>77</v>
      </c>
      <c r="BK95" s="137">
        <f>ROUND(I95*H95,2)</f>
        <v>56912</v>
      </c>
      <c r="BL95" s="15" t="s">
        <v>135</v>
      </c>
      <c r="BM95" s="136" t="s">
        <v>720</v>
      </c>
    </row>
    <row r="96" spans="2:65" s="1" customFormat="1" ht="19.2">
      <c r="B96" s="30"/>
      <c r="D96" s="138" t="s">
        <v>137</v>
      </c>
      <c r="F96" s="139" t="s">
        <v>719</v>
      </c>
      <c r="I96" s="140"/>
      <c r="L96" s="30"/>
      <c r="M96" s="141"/>
      <c r="T96" s="51"/>
      <c r="AT96" s="15" t="s">
        <v>137</v>
      </c>
      <c r="AU96" s="15" t="s">
        <v>79</v>
      </c>
    </row>
    <row r="97" spans="2:65" s="1" customFormat="1" ht="16.5" customHeight="1">
      <c r="B97" s="30"/>
      <c r="C97" s="151" t="s">
        <v>79</v>
      </c>
      <c r="D97" s="151" t="s">
        <v>225</v>
      </c>
      <c r="E97" s="152" t="s">
        <v>721</v>
      </c>
      <c r="F97" s="153" t="s">
        <v>722</v>
      </c>
      <c r="G97" s="154" t="s">
        <v>723</v>
      </c>
      <c r="H97" s="155">
        <v>2</v>
      </c>
      <c r="I97" s="156">
        <v>3718.15</v>
      </c>
      <c r="J97" s="157">
        <f>ROUND(I97*H97,2)</f>
        <v>7436.3</v>
      </c>
      <c r="K97" s="153" t="s">
        <v>19</v>
      </c>
      <c r="L97" s="158"/>
      <c r="M97" s="159" t="s">
        <v>19</v>
      </c>
      <c r="N97" s="160" t="s">
        <v>40</v>
      </c>
      <c r="P97" s="134">
        <f>O97*H97</f>
        <v>0</v>
      </c>
      <c r="Q97" s="134">
        <v>0</v>
      </c>
      <c r="R97" s="134">
        <f>Q97*H97</f>
        <v>0</v>
      </c>
      <c r="S97" s="134">
        <v>0</v>
      </c>
      <c r="T97" s="135">
        <f>S97*H97</f>
        <v>0</v>
      </c>
      <c r="AR97" s="136" t="s">
        <v>177</v>
      </c>
      <c r="AT97" s="136" t="s">
        <v>225</v>
      </c>
      <c r="AU97" s="136" t="s">
        <v>79</v>
      </c>
      <c r="AY97" s="15" t="s">
        <v>128</v>
      </c>
      <c r="BE97" s="137">
        <f>IF(N97="základní",J97,0)</f>
        <v>7436.3</v>
      </c>
      <c r="BF97" s="137">
        <f>IF(N97="snížená",J97,0)</f>
        <v>0</v>
      </c>
      <c r="BG97" s="137">
        <f>IF(N97="zákl. přenesená",J97,0)</f>
        <v>0</v>
      </c>
      <c r="BH97" s="137">
        <f>IF(N97="sníž. přenesená",J97,0)</f>
        <v>0</v>
      </c>
      <c r="BI97" s="137">
        <f>IF(N97="nulová",J97,0)</f>
        <v>0</v>
      </c>
      <c r="BJ97" s="15" t="s">
        <v>77</v>
      </c>
      <c r="BK97" s="137">
        <f>ROUND(I97*H97,2)</f>
        <v>7436.3</v>
      </c>
      <c r="BL97" s="15" t="s">
        <v>135</v>
      </c>
      <c r="BM97" s="136" t="s">
        <v>724</v>
      </c>
    </row>
    <row r="98" spans="2:65" s="1" customFormat="1">
      <c r="B98" s="30"/>
      <c r="D98" s="138" t="s">
        <v>137</v>
      </c>
      <c r="F98" s="139" t="s">
        <v>722</v>
      </c>
      <c r="I98" s="140"/>
      <c r="L98" s="30"/>
      <c r="M98" s="141"/>
      <c r="T98" s="51"/>
      <c r="AT98" s="15" t="s">
        <v>137</v>
      </c>
      <c r="AU98" s="15" t="s">
        <v>79</v>
      </c>
    </row>
    <row r="99" spans="2:65" s="1" customFormat="1" ht="16.5" customHeight="1">
      <c r="B99" s="30"/>
      <c r="C99" s="151" t="s">
        <v>146</v>
      </c>
      <c r="D99" s="151" t="s">
        <v>225</v>
      </c>
      <c r="E99" s="152" t="s">
        <v>725</v>
      </c>
      <c r="F99" s="153" t="s">
        <v>726</v>
      </c>
      <c r="G99" s="154" t="s">
        <v>723</v>
      </c>
      <c r="H99" s="155">
        <v>2</v>
      </c>
      <c r="I99" s="156">
        <v>1439.66</v>
      </c>
      <c r="J99" s="157">
        <f>ROUND(I99*H99,2)</f>
        <v>2879.32</v>
      </c>
      <c r="K99" s="153" t="s">
        <v>19</v>
      </c>
      <c r="L99" s="158"/>
      <c r="M99" s="159" t="s">
        <v>19</v>
      </c>
      <c r="N99" s="160" t="s">
        <v>40</v>
      </c>
      <c r="P99" s="134">
        <f>O99*H99</f>
        <v>0</v>
      </c>
      <c r="Q99" s="134">
        <v>0</v>
      </c>
      <c r="R99" s="134">
        <f>Q99*H99</f>
        <v>0</v>
      </c>
      <c r="S99" s="134">
        <v>0</v>
      </c>
      <c r="T99" s="135">
        <f>S99*H99</f>
        <v>0</v>
      </c>
      <c r="AR99" s="136" t="s">
        <v>177</v>
      </c>
      <c r="AT99" s="136" t="s">
        <v>225</v>
      </c>
      <c r="AU99" s="136" t="s">
        <v>79</v>
      </c>
      <c r="AY99" s="15" t="s">
        <v>128</v>
      </c>
      <c r="BE99" s="137">
        <f>IF(N99="základní",J99,0)</f>
        <v>2879.32</v>
      </c>
      <c r="BF99" s="137">
        <f>IF(N99="snížená",J99,0)</f>
        <v>0</v>
      </c>
      <c r="BG99" s="137">
        <f>IF(N99="zákl. přenesená",J99,0)</f>
        <v>0</v>
      </c>
      <c r="BH99" s="137">
        <f>IF(N99="sníž. přenesená",J99,0)</f>
        <v>0</v>
      </c>
      <c r="BI99" s="137">
        <f>IF(N99="nulová",J99,0)</f>
        <v>0</v>
      </c>
      <c r="BJ99" s="15" t="s">
        <v>77</v>
      </c>
      <c r="BK99" s="137">
        <f>ROUND(I99*H99,2)</f>
        <v>2879.32</v>
      </c>
      <c r="BL99" s="15" t="s">
        <v>135</v>
      </c>
      <c r="BM99" s="136" t="s">
        <v>727</v>
      </c>
    </row>
    <row r="100" spans="2:65" s="1" customFormat="1">
      <c r="B100" s="30"/>
      <c r="D100" s="138" t="s">
        <v>137</v>
      </c>
      <c r="F100" s="139" t="s">
        <v>726</v>
      </c>
      <c r="I100" s="140"/>
      <c r="L100" s="30"/>
      <c r="M100" s="141"/>
      <c r="T100" s="51"/>
      <c r="AT100" s="15" t="s">
        <v>137</v>
      </c>
      <c r="AU100" s="15" t="s">
        <v>79</v>
      </c>
    </row>
    <row r="101" spans="2:65" s="1" customFormat="1" ht="16.5" customHeight="1">
      <c r="B101" s="30"/>
      <c r="C101" s="151" t="s">
        <v>135</v>
      </c>
      <c r="D101" s="151" t="s">
        <v>225</v>
      </c>
      <c r="E101" s="152" t="s">
        <v>728</v>
      </c>
      <c r="F101" s="153" t="s">
        <v>729</v>
      </c>
      <c r="G101" s="154" t="s">
        <v>723</v>
      </c>
      <c r="H101" s="155">
        <v>2</v>
      </c>
      <c r="I101" s="156">
        <v>476.11</v>
      </c>
      <c r="J101" s="157">
        <f>ROUND(I101*H101,2)</f>
        <v>952.22</v>
      </c>
      <c r="K101" s="153" t="s">
        <v>19</v>
      </c>
      <c r="L101" s="158"/>
      <c r="M101" s="159" t="s">
        <v>19</v>
      </c>
      <c r="N101" s="160" t="s">
        <v>40</v>
      </c>
      <c r="P101" s="134">
        <f>O101*H101</f>
        <v>0</v>
      </c>
      <c r="Q101" s="134">
        <v>0</v>
      </c>
      <c r="R101" s="134">
        <f>Q101*H101</f>
        <v>0</v>
      </c>
      <c r="S101" s="134">
        <v>0</v>
      </c>
      <c r="T101" s="135">
        <f>S101*H101</f>
        <v>0</v>
      </c>
      <c r="AR101" s="136" t="s">
        <v>177</v>
      </c>
      <c r="AT101" s="136" t="s">
        <v>225</v>
      </c>
      <c r="AU101" s="136" t="s">
        <v>79</v>
      </c>
      <c r="AY101" s="15" t="s">
        <v>128</v>
      </c>
      <c r="BE101" s="137">
        <f>IF(N101="základní",J101,0)</f>
        <v>952.22</v>
      </c>
      <c r="BF101" s="137">
        <f>IF(N101="snížená",J101,0)</f>
        <v>0</v>
      </c>
      <c r="BG101" s="137">
        <f>IF(N101="zákl. přenesená",J101,0)</f>
        <v>0</v>
      </c>
      <c r="BH101" s="137">
        <f>IF(N101="sníž. přenesená",J101,0)</f>
        <v>0</v>
      </c>
      <c r="BI101" s="137">
        <f>IF(N101="nulová",J101,0)</f>
        <v>0</v>
      </c>
      <c r="BJ101" s="15" t="s">
        <v>77</v>
      </c>
      <c r="BK101" s="137">
        <f>ROUND(I101*H101,2)</f>
        <v>952.22</v>
      </c>
      <c r="BL101" s="15" t="s">
        <v>135</v>
      </c>
      <c r="BM101" s="136" t="s">
        <v>730</v>
      </c>
    </row>
    <row r="102" spans="2:65" s="1" customFormat="1">
      <c r="B102" s="30"/>
      <c r="D102" s="138" t="s">
        <v>137</v>
      </c>
      <c r="F102" s="139" t="s">
        <v>729</v>
      </c>
      <c r="I102" s="140"/>
      <c r="L102" s="30"/>
      <c r="M102" s="141"/>
      <c r="T102" s="51"/>
      <c r="AT102" s="15" t="s">
        <v>137</v>
      </c>
      <c r="AU102" s="15" t="s">
        <v>79</v>
      </c>
    </row>
    <row r="103" spans="2:65" s="1" customFormat="1" ht="24.15" customHeight="1">
      <c r="B103" s="30"/>
      <c r="C103" s="151" t="s">
        <v>157</v>
      </c>
      <c r="D103" s="151" t="s">
        <v>225</v>
      </c>
      <c r="E103" s="152" t="s">
        <v>731</v>
      </c>
      <c r="F103" s="153" t="s">
        <v>732</v>
      </c>
      <c r="G103" s="154" t="s">
        <v>166</v>
      </c>
      <c r="H103" s="155">
        <v>16</v>
      </c>
      <c r="I103" s="156">
        <v>58.93</v>
      </c>
      <c r="J103" s="157">
        <f>ROUND(I103*H103,2)</f>
        <v>942.88</v>
      </c>
      <c r="K103" s="153" t="s">
        <v>19</v>
      </c>
      <c r="L103" s="158"/>
      <c r="M103" s="159" t="s">
        <v>19</v>
      </c>
      <c r="N103" s="160" t="s">
        <v>40</v>
      </c>
      <c r="P103" s="134">
        <f>O103*H103</f>
        <v>0</v>
      </c>
      <c r="Q103" s="134">
        <v>0</v>
      </c>
      <c r="R103" s="134">
        <f>Q103*H103</f>
        <v>0</v>
      </c>
      <c r="S103" s="134">
        <v>0</v>
      </c>
      <c r="T103" s="135">
        <f>S103*H103</f>
        <v>0</v>
      </c>
      <c r="AR103" s="136" t="s">
        <v>332</v>
      </c>
      <c r="AT103" s="136" t="s">
        <v>225</v>
      </c>
      <c r="AU103" s="136" t="s">
        <v>79</v>
      </c>
      <c r="AY103" s="15" t="s">
        <v>128</v>
      </c>
      <c r="BE103" s="137">
        <f>IF(N103="základní",J103,0)</f>
        <v>942.88</v>
      </c>
      <c r="BF103" s="137">
        <f>IF(N103="snížená",J103,0)</f>
        <v>0</v>
      </c>
      <c r="BG103" s="137">
        <f>IF(N103="zákl. přenesená",J103,0)</f>
        <v>0</v>
      </c>
      <c r="BH103" s="137">
        <f>IF(N103="sníž. přenesená",J103,0)</f>
        <v>0</v>
      </c>
      <c r="BI103" s="137">
        <f>IF(N103="nulová",J103,0)</f>
        <v>0</v>
      </c>
      <c r="BJ103" s="15" t="s">
        <v>77</v>
      </c>
      <c r="BK103" s="137">
        <f>ROUND(I103*H103,2)</f>
        <v>942.88</v>
      </c>
      <c r="BL103" s="15" t="s">
        <v>231</v>
      </c>
      <c r="BM103" s="136" t="s">
        <v>733</v>
      </c>
    </row>
    <row r="104" spans="2:65" s="1" customFormat="1">
      <c r="B104" s="30"/>
      <c r="D104" s="138" t="s">
        <v>137</v>
      </c>
      <c r="F104" s="139" t="s">
        <v>732</v>
      </c>
      <c r="I104" s="140"/>
      <c r="L104" s="30"/>
      <c r="M104" s="141"/>
      <c r="T104" s="51"/>
      <c r="AT104" s="15" t="s">
        <v>137</v>
      </c>
      <c r="AU104" s="15" t="s">
        <v>79</v>
      </c>
    </row>
    <row r="105" spans="2:65" s="1" customFormat="1" ht="24.15" customHeight="1">
      <c r="B105" s="30"/>
      <c r="C105" s="151" t="s">
        <v>163</v>
      </c>
      <c r="D105" s="151" t="s">
        <v>225</v>
      </c>
      <c r="E105" s="152" t="s">
        <v>734</v>
      </c>
      <c r="F105" s="153" t="s">
        <v>735</v>
      </c>
      <c r="G105" s="154" t="s">
        <v>166</v>
      </c>
      <c r="H105" s="155">
        <v>20</v>
      </c>
      <c r="I105" s="156">
        <v>128.30000000000001</v>
      </c>
      <c r="J105" s="157">
        <f>ROUND(I105*H105,2)</f>
        <v>2566</v>
      </c>
      <c r="K105" s="153" t="s">
        <v>19</v>
      </c>
      <c r="L105" s="158"/>
      <c r="M105" s="159" t="s">
        <v>19</v>
      </c>
      <c r="N105" s="160" t="s">
        <v>40</v>
      </c>
      <c r="P105" s="134">
        <f>O105*H105</f>
        <v>0</v>
      </c>
      <c r="Q105" s="134">
        <v>0</v>
      </c>
      <c r="R105" s="134">
        <f>Q105*H105</f>
        <v>0</v>
      </c>
      <c r="S105" s="134">
        <v>0</v>
      </c>
      <c r="T105" s="135">
        <f>S105*H105</f>
        <v>0</v>
      </c>
      <c r="AR105" s="136" t="s">
        <v>332</v>
      </c>
      <c r="AT105" s="136" t="s">
        <v>225</v>
      </c>
      <c r="AU105" s="136" t="s">
        <v>79</v>
      </c>
      <c r="AY105" s="15" t="s">
        <v>128</v>
      </c>
      <c r="BE105" s="137">
        <f>IF(N105="základní",J105,0)</f>
        <v>2566</v>
      </c>
      <c r="BF105" s="137">
        <f>IF(N105="snížená",J105,0)</f>
        <v>0</v>
      </c>
      <c r="BG105" s="137">
        <f>IF(N105="zákl. přenesená",J105,0)</f>
        <v>0</v>
      </c>
      <c r="BH105" s="137">
        <f>IF(N105="sníž. přenesená",J105,0)</f>
        <v>0</v>
      </c>
      <c r="BI105" s="137">
        <f>IF(N105="nulová",J105,0)</f>
        <v>0</v>
      </c>
      <c r="BJ105" s="15" t="s">
        <v>77</v>
      </c>
      <c r="BK105" s="137">
        <f>ROUND(I105*H105,2)</f>
        <v>2566</v>
      </c>
      <c r="BL105" s="15" t="s">
        <v>231</v>
      </c>
      <c r="BM105" s="136" t="s">
        <v>736</v>
      </c>
    </row>
    <row r="106" spans="2:65" s="1" customFormat="1">
      <c r="B106" s="30"/>
      <c r="D106" s="138" t="s">
        <v>137</v>
      </c>
      <c r="F106" s="139" t="s">
        <v>735</v>
      </c>
      <c r="I106" s="140"/>
      <c r="L106" s="30"/>
      <c r="M106" s="141"/>
      <c r="T106" s="51"/>
      <c r="AT106" s="15" t="s">
        <v>137</v>
      </c>
      <c r="AU106" s="15" t="s">
        <v>79</v>
      </c>
    </row>
    <row r="107" spans="2:65" s="1" customFormat="1" ht="24.15" customHeight="1">
      <c r="B107" s="30"/>
      <c r="C107" s="151" t="s">
        <v>170</v>
      </c>
      <c r="D107" s="151" t="s">
        <v>225</v>
      </c>
      <c r="E107" s="152" t="s">
        <v>737</v>
      </c>
      <c r="F107" s="153" t="s">
        <v>738</v>
      </c>
      <c r="G107" s="154" t="s">
        <v>166</v>
      </c>
      <c r="H107" s="155">
        <v>8</v>
      </c>
      <c r="I107" s="156">
        <v>211.65</v>
      </c>
      <c r="J107" s="157">
        <f>ROUND(I107*H107,2)</f>
        <v>1693.2</v>
      </c>
      <c r="K107" s="153" t="s">
        <v>19</v>
      </c>
      <c r="L107" s="158"/>
      <c r="M107" s="159" t="s">
        <v>19</v>
      </c>
      <c r="N107" s="160" t="s">
        <v>40</v>
      </c>
      <c r="P107" s="134">
        <f>O107*H107</f>
        <v>0</v>
      </c>
      <c r="Q107" s="134">
        <v>0</v>
      </c>
      <c r="R107" s="134">
        <f>Q107*H107</f>
        <v>0</v>
      </c>
      <c r="S107" s="134">
        <v>0</v>
      </c>
      <c r="T107" s="135">
        <f>S107*H107</f>
        <v>0</v>
      </c>
      <c r="AR107" s="136" t="s">
        <v>332</v>
      </c>
      <c r="AT107" s="136" t="s">
        <v>225</v>
      </c>
      <c r="AU107" s="136" t="s">
        <v>79</v>
      </c>
      <c r="AY107" s="15" t="s">
        <v>128</v>
      </c>
      <c r="BE107" s="137">
        <f>IF(N107="základní",J107,0)</f>
        <v>1693.2</v>
      </c>
      <c r="BF107" s="137">
        <f>IF(N107="snížená",J107,0)</f>
        <v>0</v>
      </c>
      <c r="BG107" s="137">
        <f>IF(N107="zákl. přenesená",J107,0)</f>
        <v>0</v>
      </c>
      <c r="BH107" s="137">
        <f>IF(N107="sníž. přenesená",J107,0)</f>
        <v>0</v>
      </c>
      <c r="BI107" s="137">
        <f>IF(N107="nulová",J107,0)</f>
        <v>0</v>
      </c>
      <c r="BJ107" s="15" t="s">
        <v>77</v>
      </c>
      <c r="BK107" s="137">
        <f>ROUND(I107*H107,2)</f>
        <v>1693.2</v>
      </c>
      <c r="BL107" s="15" t="s">
        <v>231</v>
      </c>
      <c r="BM107" s="136" t="s">
        <v>739</v>
      </c>
    </row>
    <row r="108" spans="2:65" s="1" customFormat="1">
      <c r="B108" s="30"/>
      <c r="D108" s="138" t="s">
        <v>137</v>
      </c>
      <c r="F108" s="139" t="s">
        <v>738</v>
      </c>
      <c r="I108" s="140"/>
      <c r="L108" s="30"/>
      <c r="M108" s="141"/>
      <c r="T108" s="51"/>
      <c r="AT108" s="15" t="s">
        <v>137</v>
      </c>
      <c r="AU108" s="15" t="s">
        <v>79</v>
      </c>
    </row>
    <row r="109" spans="2:65" s="11" customFormat="1" ht="22.8" customHeight="1">
      <c r="B109" s="113"/>
      <c r="D109" s="114" t="s">
        <v>68</v>
      </c>
      <c r="E109" s="123" t="s">
        <v>740</v>
      </c>
      <c r="F109" s="123" t="s">
        <v>741</v>
      </c>
      <c r="I109" s="116"/>
      <c r="J109" s="124">
        <f>BK109</f>
        <v>139505.59999999998</v>
      </c>
      <c r="L109" s="113"/>
      <c r="M109" s="118"/>
      <c r="P109" s="119">
        <f>SUM(P110:P255)</f>
        <v>0</v>
      </c>
      <c r="R109" s="119">
        <f>SUM(R110:R255)</f>
        <v>0</v>
      </c>
      <c r="T109" s="120">
        <f>SUM(T110:T255)</f>
        <v>0</v>
      </c>
      <c r="AR109" s="114" t="s">
        <v>77</v>
      </c>
      <c r="AT109" s="121" t="s">
        <v>68</v>
      </c>
      <c r="AU109" s="121" t="s">
        <v>77</v>
      </c>
      <c r="AY109" s="114" t="s">
        <v>128</v>
      </c>
      <c r="BK109" s="122">
        <f>SUM(BK110:BK255)</f>
        <v>139505.59999999998</v>
      </c>
    </row>
    <row r="110" spans="2:65" s="1" customFormat="1" ht="16.5" customHeight="1">
      <c r="B110" s="30"/>
      <c r="C110" s="151" t="s">
        <v>177</v>
      </c>
      <c r="D110" s="151" t="s">
        <v>225</v>
      </c>
      <c r="E110" s="152" t="s">
        <v>742</v>
      </c>
      <c r="F110" s="153" t="s">
        <v>743</v>
      </c>
      <c r="G110" s="154" t="s">
        <v>602</v>
      </c>
      <c r="H110" s="155">
        <v>1</v>
      </c>
      <c r="I110" s="156">
        <v>2415.88</v>
      </c>
      <c r="J110" s="157">
        <f>ROUND(I110*H110,2)</f>
        <v>2415.88</v>
      </c>
      <c r="K110" s="153" t="s">
        <v>19</v>
      </c>
      <c r="L110" s="158"/>
      <c r="M110" s="159" t="s">
        <v>19</v>
      </c>
      <c r="N110" s="160" t="s">
        <v>40</v>
      </c>
      <c r="P110" s="134">
        <f>O110*H110</f>
        <v>0</v>
      </c>
      <c r="Q110" s="134">
        <v>0</v>
      </c>
      <c r="R110" s="134">
        <f>Q110*H110</f>
        <v>0</v>
      </c>
      <c r="S110" s="134">
        <v>0</v>
      </c>
      <c r="T110" s="135">
        <f>S110*H110</f>
        <v>0</v>
      </c>
      <c r="AR110" s="136" t="s">
        <v>177</v>
      </c>
      <c r="AT110" s="136" t="s">
        <v>225</v>
      </c>
      <c r="AU110" s="136" t="s">
        <v>79</v>
      </c>
      <c r="AY110" s="15" t="s">
        <v>128</v>
      </c>
      <c r="BE110" s="137">
        <f>IF(N110="základní",J110,0)</f>
        <v>2415.88</v>
      </c>
      <c r="BF110" s="137">
        <f>IF(N110="snížená",J110,0)</f>
        <v>0</v>
      </c>
      <c r="BG110" s="137">
        <f>IF(N110="zákl. přenesená",J110,0)</f>
        <v>0</v>
      </c>
      <c r="BH110" s="137">
        <f>IF(N110="sníž. přenesená",J110,0)</f>
        <v>0</v>
      </c>
      <c r="BI110" s="137">
        <f>IF(N110="nulová",J110,0)</f>
        <v>0</v>
      </c>
      <c r="BJ110" s="15" t="s">
        <v>77</v>
      </c>
      <c r="BK110" s="137">
        <f>ROUND(I110*H110,2)</f>
        <v>2415.88</v>
      </c>
      <c r="BL110" s="15" t="s">
        <v>135</v>
      </c>
      <c r="BM110" s="136" t="s">
        <v>744</v>
      </c>
    </row>
    <row r="111" spans="2:65" s="1" customFormat="1">
      <c r="B111" s="30"/>
      <c r="D111" s="138" t="s">
        <v>137</v>
      </c>
      <c r="F111" s="139" t="s">
        <v>743</v>
      </c>
      <c r="I111" s="140"/>
      <c r="L111" s="30"/>
      <c r="M111" s="141"/>
      <c r="T111" s="51"/>
      <c r="AT111" s="15" t="s">
        <v>137</v>
      </c>
      <c r="AU111" s="15" t="s">
        <v>79</v>
      </c>
    </row>
    <row r="112" spans="2:65" s="1" customFormat="1" ht="16.5" customHeight="1">
      <c r="B112" s="30"/>
      <c r="C112" s="151" t="s">
        <v>186</v>
      </c>
      <c r="D112" s="151" t="s">
        <v>225</v>
      </c>
      <c r="E112" s="152" t="s">
        <v>745</v>
      </c>
      <c r="F112" s="153" t="s">
        <v>746</v>
      </c>
      <c r="G112" s="154" t="s">
        <v>602</v>
      </c>
      <c r="H112" s="155">
        <v>1</v>
      </c>
      <c r="I112" s="156">
        <v>437.6</v>
      </c>
      <c r="J112" s="157">
        <f>ROUND(I112*H112,2)</f>
        <v>437.6</v>
      </c>
      <c r="K112" s="153" t="s">
        <v>19</v>
      </c>
      <c r="L112" s="158"/>
      <c r="M112" s="159" t="s">
        <v>19</v>
      </c>
      <c r="N112" s="160" t="s">
        <v>40</v>
      </c>
      <c r="P112" s="134">
        <f>O112*H112</f>
        <v>0</v>
      </c>
      <c r="Q112" s="134">
        <v>0</v>
      </c>
      <c r="R112" s="134">
        <f>Q112*H112</f>
        <v>0</v>
      </c>
      <c r="S112" s="134">
        <v>0</v>
      </c>
      <c r="T112" s="135">
        <f>S112*H112</f>
        <v>0</v>
      </c>
      <c r="AR112" s="136" t="s">
        <v>177</v>
      </c>
      <c r="AT112" s="136" t="s">
        <v>225</v>
      </c>
      <c r="AU112" s="136" t="s">
        <v>79</v>
      </c>
      <c r="AY112" s="15" t="s">
        <v>128</v>
      </c>
      <c r="BE112" s="137">
        <f>IF(N112="základní",J112,0)</f>
        <v>437.6</v>
      </c>
      <c r="BF112" s="137">
        <f>IF(N112="snížená",J112,0)</f>
        <v>0</v>
      </c>
      <c r="BG112" s="137">
        <f>IF(N112="zákl. přenesená",J112,0)</f>
        <v>0</v>
      </c>
      <c r="BH112" s="137">
        <f>IF(N112="sníž. přenesená",J112,0)</f>
        <v>0</v>
      </c>
      <c r="BI112" s="137">
        <f>IF(N112="nulová",J112,0)</f>
        <v>0</v>
      </c>
      <c r="BJ112" s="15" t="s">
        <v>77</v>
      </c>
      <c r="BK112" s="137">
        <f>ROUND(I112*H112,2)</f>
        <v>437.6</v>
      </c>
      <c r="BL112" s="15" t="s">
        <v>135</v>
      </c>
      <c r="BM112" s="136" t="s">
        <v>747</v>
      </c>
    </row>
    <row r="113" spans="2:65" s="1" customFormat="1">
      <c r="B113" s="30"/>
      <c r="D113" s="138" t="s">
        <v>137</v>
      </c>
      <c r="F113" s="139" t="s">
        <v>746</v>
      </c>
      <c r="I113" s="140"/>
      <c r="L113" s="30"/>
      <c r="M113" s="141"/>
      <c r="T113" s="51"/>
      <c r="AT113" s="15" t="s">
        <v>137</v>
      </c>
      <c r="AU113" s="15" t="s">
        <v>79</v>
      </c>
    </row>
    <row r="114" spans="2:65" s="1" customFormat="1" ht="16.5" customHeight="1">
      <c r="B114" s="30"/>
      <c r="C114" s="151" t="s">
        <v>192</v>
      </c>
      <c r="D114" s="151" t="s">
        <v>225</v>
      </c>
      <c r="E114" s="152" t="s">
        <v>748</v>
      </c>
      <c r="F114" s="153" t="s">
        <v>749</v>
      </c>
      <c r="G114" s="154" t="s">
        <v>602</v>
      </c>
      <c r="H114" s="155">
        <v>1</v>
      </c>
      <c r="I114" s="156">
        <v>2784.21</v>
      </c>
      <c r="J114" s="157">
        <f>ROUND(I114*H114,2)</f>
        <v>2784.21</v>
      </c>
      <c r="K114" s="153" t="s">
        <v>19</v>
      </c>
      <c r="L114" s="158"/>
      <c r="M114" s="159" t="s">
        <v>19</v>
      </c>
      <c r="N114" s="160" t="s">
        <v>40</v>
      </c>
      <c r="P114" s="134">
        <f>O114*H114</f>
        <v>0</v>
      </c>
      <c r="Q114" s="134">
        <v>0</v>
      </c>
      <c r="R114" s="134">
        <f>Q114*H114</f>
        <v>0</v>
      </c>
      <c r="S114" s="134">
        <v>0</v>
      </c>
      <c r="T114" s="135">
        <f>S114*H114</f>
        <v>0</v>
      </c>
      <c r="AR114" s="136" t="s">
        <v>177</v>
      </c>
      <c r="AT114" s="136" t="s">
        <v>225</v>
      </c>
      <c r="AU114" s="136" t="s">
        <v>79</v>
      </c>
      <c r="AY114" s="15" t="s">
        <v>128</v>
      </c>
      <c r="BE114" s="137">
        <f>IF(N114="základní",J114,0)</f>
        <v>2784.21</v>
      </c>
      <c r="BF114" s="137">
        <f>IF(N114="snížená",J114,0)</f>
        <v>0</v>
      </c>
      <c r="BG114" s="137">
        <f>IF(N114="zákl. přenesená",J114,0)</f>
        <v>0</v>
      </c>
      <c r="BH114" s="137">
        <f>IF(N114="sníž. přenesená",J114,0)</f>
        <v>0</v>
      </c>
      <c r="BI114" s="137">
        <f>IF(N114="nulová",J114,0)</f>
        <v>0</v>
      </c>
      <c r="BJ114" s="15" t="s">
        <v>77</v>
      </c>
      <c r="BK114" s="137">
        <f>ROUND(I114*H114,2)</f>
        <v>2784.21</v>
      </c>
      <c r="BL114" s="15" t="s">
        <v>135</v>
      </c>
      <c r="BM114" s="136" t="s">
        <v>750</v>
      </c>
    </row>
    <row r="115" spans="2:65" s="1" customFormat="1">
      <c r="B115" s="30"/>
      <c r="D115" s="138" t="s">
        <v>137</v>
      </c>
      <c r="F115" s="139" t="s">
        <v>749</v>
      </c>
      <c r="I115" s="140"/>
      <c r="L115" s="30"/>
      <c r="M115" s="141"/>
      <c r="T115" s="51"/>
      <c r="AT115" s="15" t="s">
        <v>137</v>
      </c>
      <c r="AU115" s="15" t="s">
        <v>79</v>
      </c>
    </row>
    <row r="116" spans="2:65" s="1" customFormat="1" ht="16.5" customHeight="1">
      <c r="B116" s="30"/>
      <c r="C116" s="151" t="s">
        <v>199</v>
      </c>
      <c r="D116" s="151" t="s">
        <v>225</v>
      </c>
      <c r="E116" s="152" t="s">
        <v>751</v>
      </c>
      <c r="F116" s="153" t="s">
        <v>752</v>
      </c>
      <c r="G116" s="154" t="s">
        <v>602</v>
      </c>
      <c r="H116" s="155">
        <v>1</v>
      </c>
      <c r="I116" s="156">
        <v>154.44</v>
      </c>
      <c r="J116" s="157">
        <f>ROUND(I116*H116,2)</f>
        <v>154.44</v>
      </c>
      <c r="K116" s="153" t="s">
        <v>19</v>
      </c>
      <c r="L116" s="158"/>
      <c r="M116" s="159" t="s">
        <v>19</v>
      </c>
      <c r="N116" s="160" t="s">
        <v>40</v>
      </c>
      <c r="P116" s="134">
        <f>O116*H116</f>
        <v>0</v>
      </c>
      <c r="Q116" s="134">
        <v>0</v>
      </c>
      <c r="R116" s="134">
        <f>Q116*H116</f>
        <v>0</v>
      </c>
      <c r="S116" s="134">
        <v>0</v>
      </c>
      <c r="T116" s="135">
        <f>S116*H116</f>
        <v>0</v>
      </c>
      <c r="AR116" s="136" t="s">
        <v>177</v>
      </c>
      <c r="AT116" s="136" t="s">
        <v>225</v>
      </c>
      <c r="AU116" s="136" t="s">
        <v>79</v>
      </c>
      <c r="AY116" s="15" t="s">
        <v>128</v>
      </c>
      <c r="BE116" s="137">
        <f>IF(N116="základní",J116,0)</f>
        <v>154.44</v>
      </c>
      <c r="BF116" s="137">
        <f>IF(N116="snížená",J116,0)</f>
        <v>0</v>
      </c>
      <c r="BG116" s="137">
        <f>IF(N116="zákl. přenesená",J116,0)</f>
        <v>0</v>
      </c>
      <c r="BH116" s="137">
        <f>IF(N116="sníž. přenesená",J116,0)</f>
        <v>0</v>
      </c>
      <c r="BI116" s="137">
        <f>IF(N116="nulová",J116,0)</f>
        <v>0</v>
      </c>
      <c r="BJ116" s="15" t="s">
        <v>77</v>
      </c>
      <c r="BK116" s="137">
        <f>ROUND(I116*H116,2)</f>
        <v>154.44</v>
      </c>
      <c r="BL116" s="15" t="s">
        <v>135</v>
      </c>
      <c r="BM116" s="136" t="s">
        <v>753</v>
      </c>
    </row>
    <row r="117" spans="2:65" s="1" customFormat="1">
      <c r="B117" s="30"/>
      <c r="D117" s="138" t="s">
        <v>137</v>
      </c>
      <c r="F117" s="139" t="s">
        <v>752</v>
      </c>
      <c r="I117" s="140"/>
      <c r="L117" s="30"/>
      <c r="M117" s="141"/>
      <c r="T117" s="51"/>
      <c r="AT117" s="15" t="s">
        <v>137</v>
      </c>
      <c r="AU117" s="15" t="s">
        <v>79</v>
      </c>
    </row>
    <row r="118" spans="2:65" s="1" customFormat="1" ht="16.5" customHeight="1">
      <c r="B118" s="30"/>
      <c r="C118" s="151" t="s">
        <v>8</v>
      </c>
      <c r="D118" s="151" t="s">
        <v>225</v>
      </c>
      <c r="E118" s="152" t="s">
        <v>754</v>
      </c>
      <c r="F118" s="153" t="s">
        <v>755</v>
      </c>
      <c r="G118" s="154" t="s">
        <v>602</v>
      </c>
      <c r="H118" s="155">
        <v>3</v>
      </c>
      <c r="I118" s="156">
        <v>21.15</v>
      </c>
      <c r="J118" s="157">
        <f>ROUND(I118*H118,2)</f>
        <v>63.45</v>
      </c>
      <c r="K118" s="153" t="s">
        <v>19</v>
      </c>
      <c r="L118" s="158"/>
      <c r="M118" s="159" t="s">
        <v>19</v>
      </c>
      <c r="N118" s="160" t="s">
        <v>40</v>
      </c>
      <c r="P118" s="134">
        <f>O118*H118</f>
        <v>0</v>
      </c>
      <c r="Q118" s="134">
        <v>0</v>
      </c>
      <c r="R118" s="134">
        <f>Q118*H118</f>
        <v>0</v>
      </c>
      <c r="S118" s="134">
        <v>0</v>
      </c>
      <c r="T118" s="135">
        <f>S118*H118</f>
        <v>0</v>
      </c>
      <c r="AR118" s="136" t="s">
        <v>177</v>
      </c>
      <c r="AT118" s="136" t="s">
        <v>225</v>
      </c>
      <c r="AU118" s="136" t="s">
        <v>79</v>
      </c>
      <c r="AY118" s="15" t="s">
        <v>128</v>
      </c>
      <c r="BE118" s="137">
        <f>IF(N118="základní",J118,0)</f>
        <v>63.45</v>
      </c>
      <c r="BF118" s="137">
        <f>IF(N118="snížená",J118,0)</f>
        <v>0</v>
      </c>
      <c r="BG118" s="137">
        <f>IF(N118="zákl. přenesená",J118,0)</f>
        <v>0</v>
      </c>
      <c r="BH118" s="137">
        <f>IF(N118="sníž. přenesená",J118,0)</f>
        <v>0</v>
      </c>
      <c r="BI118" s="137">
        <f>IF(N118="nulová",J118,0)</f>
        <v>0</v>
      </c>
      <c r="BJ118" s="15" t="s">
        <v>77</v>
      </c>
      <c r="BK118" s="137">
        <f>ROUND(I118*H118,2)</f>
        <v>63.45</v>
      </c>
      <c r="BL118" s="15" t="s">
        <v>135</v>
      </c>
      <c r="BM118" s="136" t="s">
        <v>756</v>
      </c>
    </row>
    <row r="119" spans="2:65" s="1" customFormat="1">
      <c r="B119" s="30"/>
      <c r="D119" s="138" t="s">
        <v>137</v>
      </c>
      <c r="F119" s="139" t="s">
        <v>755</v>
      </c>
      <c r="I119" s="140"/>
      <c r="L119" s="30"/>
      <c r="M119" s="141"/>
      <c r="T119" s="51"/>
      <c r="AT119" s="15" t="s">
        <v>137</v>
      </c>
      <c r="AU119" s="15" t="s">
        <v>79</v>
      </c>
    </row>
    <row r="120" spans="2:65" s="1" customFormat="1" ht="16.5" customHeight="1">
      <c r="B120" s="30"/>
      <c r="C120" s="151" t="s">
        <v>211</v>
      </c>
      <c r="D120" s="151" t="s">
        <v>225</v>
      </c>
      <c r="E120" s="152" t="s">
        <v>757</v>
      </c>
      <c r="F120" s="153" t="s">
        <v>758</v>
      </c>
      <c r="G120" s="154" t="s">
        <v>602</v>
      </c>
      <c r="H120" s="155">
        <v>1</v>
      </c>
      <c r="I120" s="156">
        <v>1680.2</v>
      </c>
      <c r="J120" s="157">
        <f>ROUND(I120*H120,2)</f>
        <v>1680.2</v>
      </c>
      <c r="K120" s="153" t="s">
        <v>19</v>
      </c>
      <c r="L120" s="158"/>
      <c r="M120" s="159" t="s">
        <v>19</v>
      </c>
      <c r="N120" s="160" t="s">
        <v>40</v>
      </c>
      <c r="P120" s="134">
        <f>O120*H120</f>
        <v>0</v>
      </c>
      <c r="Q120" s="134">
        <v>0</v>
      </c>
      <c r="R120" s="134">
        <f>Q120*H120</f>
        <v>0</v>
      </c>
      <c r="S120" s="134">
        <v>0</v>
      </c>
      <c r="T120" s="135">
        <f>S120*H120</f>
        <v>0</v>
      </c>
      <c r="AR120" s="136" t="s">
        <v>177</v>
      </c>
      <c r="AT120" s="136" t="s">
        <v>225</v>
      </c>
      <c r="AU120" s="136" t="s">
        <v>79</v>
      </c>
      <c r="AY120" s="15" t="s">
        <v>128</v>
      </c>
      <c r="BE120" s="137">
        <f>IF(N120="základní",J120,0)</f>
        <v>1680.2</v>
      </c>
      <c r="BF120" s="137">
        <f>IF(N120="snížená",J120,0)</f>
        <v>0</v>
      </c>
      <c r="BG120" s="137">
        <f>IF(N120="zákl. přenesená",J120,0)</f>
        <v>0</v>
      </c>
      <c r="BH120" s="137">
        <f>IF(N120="sníž. přenesená",J120,0)</f>
        <v>0</v>
      </c>
      <c r="BI120" s="137">
        <f>IF(N120="nulová",J120,0)</f>
        <v>0</v>
      </c>
      <c r="BJ120" s="15" t="s">
        <v>77</v>
      </c>
      <c r="BK120" s="137">
        <f>ROUND(I120*H120,2)</f>
        <v>1680.2</v>
      </c>
      <c r="BL120" s="15" t="s">
        <v>135</v>
      </c>
      <c r="BM120" s="136" t="s">
        <v>759</v>
      </c>
    </row>
    <row r="121" spans="2:65" s="1" customFormat="1">
      <c r="B121" s="30"/>
      <c r="D121" s="138" t="s">
        <v>137</v>
      </c>
      <c r="F121" s="139" t="s">
        <v>758</v>
      </c>
      <c r="I121" s="140"/>
      <c r="L121" s="30"/>
      <c r="M121" s="141"/>
      <c r="T121" s="51"/>
      <c r="AT121" s="15" t="s">
        <v>137</v>
      </c>
      <c r="AU121" s="15" t="s">
        <v>79</v>
      </c>
    </row>
    <row r="122" spans="2:65" s="1" customFormat="1" ht="24.15" customHeight="1">
      <c r="B122" s="30"/>
      <c r="C122" s="151" t="s">
        <v>217</v>
      </c>
      <c r="D122" s="151" t="s">
        <v>225</v>
      </c>
      <c r="E122" s="152" t="s">
        <v>760</v>
      </c>
      <c r="F122" s="153" t="s">
        <v>761</v>
      </c>
      <c r="G122" s="154" t="s">
        <v>602</v>
      </c>
      <c r="H122" s="155">
        <v>1</v>
      </c>
      <c r="I122" s="156">
        <v>871.94</v>
      </c>
      <c r="J122" s="157">
        <f>ROUND(I122*H122,2)</f>
        <v>871.94</v>
      </c>
      <c r="K122" s="153" t="s">
        <v>19</v>
      </c>
      <c r="L122" s="158"/>
      <c r="M122" s="159" t="s">
        <v>19</v>
      </c>
      <c r="N122" s="160" t="s">
        <v>40</v>
      </c>
      <c r="P122" s="134">
        <f>O122*H122</f>
        <v>0</v>
      </c>
      <c r="Q122" s="134">
        <v>0</v>
      </c>
      <c r="R122" s="134">
        <f>Q122*H122</f>
        <v>0</v>
      </c>
      <c r="S122" s="134">
        <v>0</v>
      </c>
      <c r="T122" s="135">
        <f>S122*H122</f>
        <v>0</v>
      </c>
      <c r="AR122" s="136" t="s">
        <v>177</v>
      </c>
      <c r="AT122" s="136" t="s">
        <v>225</v>
      </c>
      <c r="AU122" s="136" t="s">
        <v>79</v>
      </c>
      <c r="AY122" s="15" t="s">
        <v>128</v>
      </c>
      <c r="BE122" s="137">
        <f>IF(N122="základní",J122,0)</f>
        <v>871.94</v>
      </c>
      <c r="BF122" s="137">
        <f>IF(N122="snížená",J122,0)</f>
        <v>0</v>
      </c>
      <c r="BG122" s="137">
        <f>IF(N122="zákl. přenesená",J122,0)</f>
        <v>0</v>
      </c>
      <c r="BH122" s="137">
        <f>IF(N122="sníž. přenesená",J122,0)</f>
        <v>0</v>
      </c>
      <c r="BI122" s="137">
        <f>IF(N122="nulová",J122,0)</f>
        <v>0</v>
      </c>
      <c r="BJ122" s="15" t="s">
        <v>77</v>
      </c>
      <c r="BK122" s="137">
        <f>ROUND(I122*H122,2)</f>
        <v>871.94</v>
      </c>
      <c r="BL122" s="15" t="s">
        <v>135</v>
      </c>
      <c r="BM122" s="136" t="s">
        <v>762</v>
      </c>
    </row>
    <row r="123" spans="2:65" s="1" customFormat="1">
      <c r="B123" s="30"/>
      <c r="D123" s="138" t="s">
        <v>137</v>
      </c>
      <c r="F123" s="139" t="s">
        <v>761</v>
      </c>
      <c r="I123" s="140"/>
      <c r="L123" s="30"/>
      <c r="M123" s="141"/>
      <c r="T123" s="51"/>
      <c r="AT123" s="15" t="s">
        <v>137</v>
      </c>
      <c r="AU123" s="15" t="s">
        <v>79</v>
      </c>
    </row>
    <row r="124" spans="2:65" s="1" customFormat="1" ht="24.15" customHeight="1">
      <c r="B124" s="30"/>
      <c r="C124" s="151" t="s">
        <v>224</v>
      </c>
      <c r="D124" s="151" t="s">
        <v>225</v>
      </c>
      <c r="E124" s="152" t="s">
        <v>763</v>
      </c>
      <c r="F124" s="153" t="s">
        <v>764</v>
      </c>
      <c r="G124" s="154" t="s">
        <v>602</v>
      </c>
      <c r="H124" s="155">
        <v>2</v>
      </c>
      <c r="I124" s="156">
        <v>761.69</v>
      </c>
      <c r="J124" s="157">
        <f>ROUND(I124*H124,2)</f>
        <v>1523.38</v>
      </c>
      <c r="K124" s="153" t="s">
        <v>19</v>
      </c>
      <c r="L124" s="158"/>
      <c r="M124" s="159" t="s">
        <v>19</v>
      </c>
      <c r="N124" s="160" t="s">
        <v>40</v>
      </c>
      <c r="P124" s="134">
        <f>O124*H124</f>
        <v>0</v>
      </c>
      <c r="Q124" s="134">
        <v>0</v>
      </c>
      <c r="R124" s="134">
        <f>Q124*H124</f>
        <v>0</v>
      </c>
      <c r="S124" s="134">
        <v>0</v>
      </c>
      <c r="T124" s="135">
        <f>S124*H124</f>
        <v>0</v>
      </c>
      <c r="AR124" s="136" t="s">
        <v>177</v>
      </c>
      <c r="AT124" s="136" t="s">
        <v>225</v>
      </c>
      <c r="AU124" s="136" t="s">
        <v>79</v>
      </c>
      <c r="AY124" s="15" t="s">
        <v>128</v>
      </c>
      <c r="BE124" s="137">
        <f>IF(N124="základní",J124,0)</f>
        <v>1523.38</v>
      </c>
      <c r="BF124" s="137">
        <f>IF(N124="snížená",J124,0)</f>
        <v>0</v>
      </c>
      <c r="BG124" s="137">
        <f>IF(N124="zákl. přenesená",J124,0)</f>
        <v>0</v>
      </c>
      <c r="BH124" s="137">
        <f>IF(N124="sníž. přenesená",J124,0)</f>
        <v>0</v>
      </c>
      <c r="BI124" s="137">
        <f>IF(N124="nulová",J124,0)</f>
        <v>0</v>
      </c>
      <c r="BJ124" s="15" t="s">
        <v>77</v>
      </c>
      <c r="BK124" s="137">
        <f>ROUND(I124*H124,2)</f>
        <v>1523.38</v>
      </c>
      <c r="BL124" s="15" t="s">
        <v>135</v>
      </c>
      <c r="BM124" s="136" t="s">
        <v>765</v>
      </c>
    </row>
    <row r="125" spans="2:65" s="1" customFormat="1">
      <c r="B125" s="30"/>
      <c r="D125" s="138" t="s">
        <v>137</v>
      </c>
      <c r="F125" s="139" t="s">
        <v>764</v>
      </c>
      <c r="I125" s="140"/>
      <c r="L125" s="30"/>
      <c r="M125" s="141"/>
      <c r="T125" s="51"/>
      <c r="AT125" s="15" t="s">
        <v>137</v>
      </c>
      <c r="AU125" s="15" t="s">
        <v>79</v>
      </c>
    </row>
    <row r="126" spans="2:65" s="1" customFormat="1" ht="16.5" customHeight="1">
      <c r="B126" s="30"/>
      <c r="C126" s="151" t="s">
        <v>231</v>
      </c>
      <c r="D126" s="151" t="s">
        <v>225</v>
      </c>
      <c r="E126" s="152" t="s">
        <v>766</v>
      </c>
      <c r="F126" s="153" t="s">
        <v>767</v>
      </c>
      <c r="G126" s="154" t="s">
        <v>602</v>
      </c>
      <c r="H126" s="155">
        <v>6</v>
      </c>
      <c r="I126" s="156">
        <v>202.8</v>
      </c>
      <c r="J126" s="157">
        <f>ROUND(I126*H126,2)</f>
        <v>1216.8</v>
      </c>
      <c r="K126" s="153" t="s">
        <v>19</v>
      </c>
      <c r="L126" s="158"/>
      <c r="M126" s="159" t="s">
        <v>19</v>
      </c>
      <c r="N126" s="160" t="s">
        <v>40</v>
      </c>
      <c r="P126" s="134">
        <f>O126*H126</f>
        <v>0</v>
      </c>
      <c r="Q126" s="134">
        <v>0</v>
      </c>
      <c r="R126" s="134">
        <f>Q126*H126</f>
        <v>0</v>
      </c>
      <c r="S126" s="134">
        <v>0</v>
      </c>
      <c r="T126" s="135">
        <f>S126*H126</f>
        <v>0</v>
      </c>
      <c r="AR126" s="136" t="s">
        <v>177</v>
      </c>
      <c r="AT126" s="136" t="s">
        <v>225</v>
      </c>
      <c r="AU126" s="136" t="s">
        <v>79</v>
      </c>
      <c r="AY126" s="15" t="s">
        <v>128</v>
      </c>
      <c r="BE126" s="137">
        <f>IF(N126="základní",J126,0)</f>
        <v>1216.8</v>
      </c>
      <c r="BF126" s="137">
        <f>IF(N126="snížená",J126,0)</f>
        <v>0</v>
      </c>
      <c r="BG126" s="137">
        <f>IF(N126="zákl. přenesená",J126,0)</f>
        <v>0</v>
      </c>
      <c r="BH126" s="137">
        <f>IF(N126="sníž. přenesená",J126,0)</f>
        <v>0</v>
      </c>
      <c r="BI126" s="137">
        <f>IF(N126="nulová",J126,0)</f>
        <v>0</v>
      </c>
      <c r="BJ126" s="15" t="s">
        <v>77</v>
      </c>
      <c r="BK126" s="137">
        <f>ROUND(I126*H126,2)</f>
        <v>1216.8</v>
      </c>
      <c r="BL126" s="15" t="s">
        <v>135</v>
      </c>
      <c r="BM126" s="136" t="s">
        <v>768</v>
      </c>
    </row>
    <row r="127" spans="2:65" s="1" customFormat="1">
      <c r="B127" s="30"/>
      <c r="D127" s="138" t="s">
        <v>137</v>
      </c>
      <c r="F127" s="139" t="s">
        <v>767</v>
      </c>
      <c r="I127" s="140"/>
      <c r="L127" s="30"/>
      <c r="M127" s="141"/>
      <c r="T127" s="51"/>
      <c r="AT127" s="15" t="s">
        <v>137</v>
      </c>
      <c r="AU127" s="15" t="s">
        <v>79</v>
      </c>
    </row>
    <row r="128" spans="2:65" s="1" customFormat="1" ht="16.5" customHeight="1">
      <c r="B128" s="30"/>
      <c r="C128" s="151" t="s">
        <v>237</v>
      </c>
      <c r="D128" s="151" t="s">
        <v>225</v>
      </c>
      <c r="E128" s="152" t="s">
        <v>769</v>
      </c>
      <c r="F128" s="153" t="s">
        <v>770</v>
      </c>
      <c r="G128" s="154" t="s">
        <v>602</v>
      </c>
      <c r="H128" s="155">
        <v>15</v>
      </c>
      <c r="I128" s="156">
        <v>164.4</v>
      </c>
      <c r="J128" s="157">
        <f>ROUND(I128*H128,2)</f>
        <v>2466</v>
      </c>
      <c r="K128" s="153" t="s">
        <v>19</v>
      </c>
      <c r="L128" s="158"/>
      <c r="M128" s="159" t="s">
        <v>19</v>
      </c>
      <c r="N128" s="160" t="s">
        <v>40</v>
      </c>
      <c r="P128" s="134">
        <f>O128*H128</f>
        <v>0</v>
      </c>
      <c r="Q128" s="134">
        <v>0</v>
      </c>
      <c r="R128" s="134">
        <f>Q128*H128</f>
        <v>0</v>
      </c>
      <c r="S128" s="134">
        <v>0</v>
      </c>
      <c r="T128" s="135">
        <f>S128*H128</f>
        <v>0</v>
      </c>
      <c r="AR128" s="136" t="s">
        <v>177</v>
      </c>
      <c r="AT128" s="136" t="s">
        <v>225</v>
      </c>
      <c r="AU128" s="136" t="s">
        <v>79</v>
      </c>
      <c r="AY128" s="15" t="s">
        <v>128</v>
      </c>
      <c r="BE128" s="137">
        <f>IF(N128="základní",J128,0)</f>
        <v>2466</v>
      </c>
      <c r="BF128" s="137">
        <f>IF(N128="snížená",J128,0)</f>
        <v>0</v>
      </c>
      <c r="BG128" s="137">
        <f>IF(N128="zákl. přenesená",J128,0)</f>
        <v>0</v>
      </c>
      <c r="BH128" s="137">
        <f>IF(N128="sníž. přenesená",J128,0)</f>
        <v>0</v>
      </c>
      <c r="BI128" s="137">
        <f>IF(N128="nulová",J128,0)</f>
        <v>0</v>
      </c>
      <c r="BJ128" s="15" t="s">
        <v>77</v>
      </c>
      <c r="BK128" s="137">
        <f>ROUND(I128*H128,2)</f>
        <v>2466</v>
      </c>
      <c r="BL128" s="15" t="s">
        <v>135</v>
      </c>
      <c r="BM128" s="136" t="s">
        <v>771</v>
      </c>
    </row>
    <row r="129" spans="2:65" s="1" customFormat="1">
      <c r="B129" s="30"/>
      <c r="D129" s="138" t="s">
        <v>137</v>
      </c>
      <c r="F129" s="139" t="s">
        <v>770</v>
      </c>
      <c r="I129" s="140"/>
      <c r="L129" s="30"/>
      <c r="M129" s="141"/>
      <c r="T129" s="51"/>
      <c r="AT129" s="15" t="s">
        <v>137</v>
      </c>
      <c r="AU129" s="15" t="s">
        <v>79</v>
      </c>
    </row>
    <row r="130" spans="2:65" s="1" customFormat="1" ht="16.5" customHeight="1">
      <c r="B130" s="30"/>
      <c r="C130" s="151" t="s">
        <v>242</v>
      </c>
      <c r="D130" s="151" t="s">
        <v>225</v>
      </c>
      <c r="E130" s="152" t="s">
        <v>772</v>
      </c>
      <c r="F130" s="153" t="s">
        <v>773</v>
      </c>
      <c r="G130" s="154" t="s">
        <v>602</v>
      </c>
      <c r="H130" s="155">
        <v>1</v>
      </c>
      <c r="I130" s="156">
        <v>135.6</v>
      </c>
      <c r="J130" s="157">
        <f>ROUND(I130*H130,2)</f>
        <v>135.6</v>
      </c>
      <c r="K130" s="153" t="s">
        <v>19</v>
      </c>
      <c r="L130" s="158"/>
      <c r="M130" s="159" t="s">
        <v>19</v>
      </c>
      <c r="N130" s="160" t="s">
        <v>40</v>
      </c>
      <c r="P130" s="134">
        <f>O130*H130</f>
        <v>0</v>
      </c>
      <c r="Q130" s="134">
        <v>0</v>
      </c>
      <c r="R130" s="134">
        <f>Q130*H130</f>
        <v>0</v>
      </c>
      <c r="S130" s="134">
        <v>0</v>
      </c>
      <c r="T130" s="135">
        <f>S130*H130</f>
        <v>0</v>
      </c>
      <c r="AR130" s="136" t="s">
        <v>177</v>
      </c>
      <c r="AT130" s="136" t="s">
        <v>225</v>
      </c>
      <c r="AU130" s="136" t="s">
        <v>79</v>
      </c>
      <c r="AY130" s="15" t="s">
        <v>128</v>
      </c>
      <c r="BE130" s="137">
        <f>IF(N130="základní",J130,0)</f>
        <v>135.6</v>
      </c>
      <c r="BF130" s="137">
        <f>IF(N130="snížená",J130,0)</f>
        <v>0</v>
      </c>
      <c r="BG130" s="137">
        <f>IF(N130="zákl. přenesená",J130,0)</f>
        <v>0</v>
      </c>
      <c r="BH130" s="137">
        <f>IF(N130="sníž. přenesená",J130,0)</f>
        <v>0</v>
      </c>
      <c r="BI130" s="137">
        <f>IF(N130="nulová",J130,0)</f>
        <v>0</v>
      </c>
      <c r="BJ130" s="15" t="s">
        <v>77</v>
      </c>
      <c r="BK130" s="137">
        <f>ROUND(I130*H130,2)</f>
        <v>135.6</v>
      </c>
      <c r="BL130" s="15" t="s">
        <v>135</v>
      </c>
      <c r="BM130" s="136" t="s">
        <v>774</v>
      </c>
    </row>
    <row r="131" spans="2:65" s="1" customFormat="1">
      <c r="B131" s="30"/>
      <c r="D131" s="138" t="s">
        <v>137</v>
      </c>
      <c r="F131" s="139" t="s">
        <v>773</v>
      </c>
      <c r="I131" s="140"/>
      <c r="L131" s="30"/>
      <c r="M131" s="141"/>
      <c r="T131" s="51"/>
      <c r="AT131" s="15" t="s">
        <v>137</v>
      </c>
      <c r="AU131" s="15" t="s">
        <v>79</v>
      </c>
    </row>
    <row r="132" spans="2:65" s="1" customFormat="1" ht="16.5" customHeight="1">
      <c r="B132" s="30"/>
      <c r="C132" s="151" t="s">
        <v>249</v>
      </c>
      <c r="D132" s="151" t="s">
        <v>225</v>
      </c>
      <c r="E132" s="152" t="s">
        <v>775</v>
      </c>
      <c r="F132" s="153" t="s">
        <v>776</v>
      </c>
      <c r="G132" s="154" t="s">
        <v>602</v>
      </c>
      <c r="H132" s="155">
        <v>1</v>
      </c>
      <c r="I132" s="156">
        <v>213</v>
      </c>
      <c r="J132" s="157">
        <f>ROUND(I132*H132,2)</f>
        <v>213</v>
      </c>
      <c r="K132" s="153" t="s">
        <v>19</v>
      </c>
      <c r="L132" s="158"/>
      <c r="M132" s="159" t="s">
        <v>19</v>
      </c>
      <c r="N132" s="160" t="s">
        <v>40</v>
      </c>
      <c r="P132" s="134">
        <f>O132*H132</f>
        <v>0</v>
      </c>
      <c r="Q132" s="134">
        <v>0</v>
      </c>
      <c r="R132" s="134">
        <f>Q132*H132</f>
        <v>0</v>
      </c>
      <c r="S132" s="134">
        <v>0</v>
      </c>
      <c r="T132" s="135">
        <f>S132*H132</f>
        <v>0</v>
      </c>
      <c r="AR132" s="136" t="s">
        <v>177</v>
      </c>
      <c r="AT132" s="136" t="s">
        <v>225</v>
      </c>
      <c r="AU132" s="136" t="s">
        <v>79</v>
      </c>
      <c r="AY132" s="15" t="s">
        <v>128</v>
      </c>
      <c r="BE132" s="137">
        <f>IF(N132="základní",J132,0)</f>
        <v>213</v>
      </c>
      <c r="BF132" s="137">
        <f>IF(N132="snížená",J132,0)</f>
        <v>0</v>
      </c>
      <c r="BG132" s="137">
        <f>IF(N132="zákl. přenesená",J132,0)</f>
        <v>0</v>
      </c>
      <c r="BH132" s="137">
        <f>IF(N132="sníž. přenesená",J132,0)</f>
        <v>0</v>
      </c>
      <c r="BI132" s="137">
        <f>IF(N132="nulová",J132,0)</f>
        <v>0</v>
      </c>
      <c r="BJ132" s="15" t="s">
        <v>77</v>
      </c>
      <c r="BK132" s="137">
        <f>ROUND(I132*H132,2)</f>
        <v>213</v>
      </c>
      <c r="BL132" s="15" t="s">
        <v>135</v>
      </c>
      <c r="BM132" s="136" t="s">
        <v>777</v>
      </c>
    </row>
    <row r="133" spans="2:65" s="1" customFormat="1">
      <c r="B133" s="30"/>
      <c r="D133" s="138" t="s">
        <v>137</v>
      </c>
      <c r="F133" s="139" t="s">
        <v>776</v>
      </c>
      <c r="I133" s="140"/>
      <c r="L133" s="30"/>
      <c r="M133" s="141"/>
      <c r="T133" s="51"/>
      <c r="AT133" s="15" t="s">
        <v>137</v>
      </c>
      <c r="AU133" s="15" t="s">
        <v>79</v>
      </c>
    </row>
    <row r="134" spans="2:65" s="1" customFormat="1" ht="16.5" customHeight="1">
      <c r="B134" s="30"/>
      <c r="C134" s="151" t="s">
        <v>255</v>
      </c>
      <c r="D134" s="151" t="s">
        <v>225</v>
      </c>
      <c r="E134" s="152" t="s">
        <v>778</v>
      </c>
      <c r="F134" s="153" t="s">
        <v>779</v>
      </c>
      <c r="G134" s="154" t="s">
        <v>602</v>
      </c>
      <c r="H134" s="155">
        <v>1</v>
      </c>
      <c r="I134" s="156">
        <v>412.2</v>
      </c>
      <c r="J134" s="157">
        <f>ROUND(I134*H134,2)</f>
        <v>412.2</v>
      </c>
      <c r="K134" s="153" t="s">
        <v>19</v>
      </c>
      <c r="L134" s="158"/>
      <c r="M134" s="159" t="s">
        <v>19</v>
      </c>
      <c r="N134" s="160" t="s">
        <v>40</v>
      </c>
      <c r="P134" s="134">
        <f>O134*H134</f>
        <v>0</v>
      </c>
      <c r="Q134" s="134">
        <v>0</v>
      </c>
      <c r="R134" s="134">
        <f>Q134*H134</f>
        <v>0</v>
      </c>
      <c r="S134" s="134">
        <v>0</v>
      </c>
      <c r="T134" s="135">
        <f>S134*H134</f>
        <v>0</v>
      </c>
      <c r="AR134" s="136" t="s">
        <v>177</v>
      </c>
      <c r="AT134" s="136" t="s">
        <v>225</v>
      </c>
      <c r="AU134" s="136" t="s">
        <v>79</v>
      </c>
      <c r="AY134" s="15" t="s">
        <v>128</v>
      </c>
      <c r="BE134" s="137">
        <f>IF(N134="základní",J134,0)</f>
        <v>412.2</v>
      </c>
      <c r="BF134" s="137">
        <f>IF(N134="snížená",J134,0)</f>
        <v>0</v>
      </c>
      <c r="BG134" s="137">
        <f>IF(N134="zákl. přenesená",J134,0)</f>
        <v>0</v>
      </c>
      <c r="BH134" s="137">
        <f>IF(N134="sníž. přenesená",J134,0)</f>
        <v>0</v>
      </c>
      <c r="BI134" s="137">
        <f>IF(N134="nulová",J134,0)</f>
        <v>0</v>
      </c>
      <c r="BJ134" s="15" t="s">
        <v>77</v>
      </c>
      <c r="BK134" s="137">
        <f>ROUND(I134*H134,2)</f>
        <v>412.2</v>
      </c>
      <c r="BL134" s="15" t="s">
        <v>135</v>
      </c>
      <c r="BM134" s="136" t="s">
        <v>780</v>
      </c>
    </row>
    <row r="135" spans="2:65" s="1" customFormat="1">
      <c r="B135" s="30"/>
      <c r="D135" s="138" t="s">
        <v>137</v>
      </c>
      <c r="F135" s="139" t="s">
        <v>779</v>
      </c>
      <c r="I135" s="140"/>
      <c r="L135" s="30"/>
      <c r="M135" s="141"/>
      <c r="T135" s="51"/>
      <c r="AT135" s="15" t="s">
        <v>137</v>
      </c>
      <c r="AU135" s="15" t="s">
        <v>79</v>
      </c>
    </row>
    <row r="136" spans="2:65" s="1" customFormat="1" ht="16.5" customHeight="1">
      <c r="B136" s="30"/>
      <c r="C136" s="151" t="s">
        <v>7</v>
      </c>
      <c r="D136" s="151" t="s">
        <v>225</v>
      </c>
      <c r="E136" s="152" t="s">
        <v>781</v>
      </c>
      <c r="F136" s="153" t="s">
        <v>782</v>
      </c>
      <c r="G136" s="154" t="s">
        <v>602</v>
      </c>
      <c r="H136" s="155">
        <v>1</v>
      </c>
      <c r="I136" s="156">
        <v>501.6</v>
      </c>
      <c r="J136" s="157">
        <f>ROUND(I136*H136,2)</f>
        <v>501.6</v>
      </c>
      <c r="K136" s="153" t="s">
        <v>19</v>
      </c>
      <c r="L136" s="158"/>
      <c r="M136" s="159" t="s">
        <v>19</v>
      </c>
      <c r="N136" s="160" t="s">
        <v>40</v>
      </c>
      <c r="P136" s="134">
        <f>O136*H136</f>
        <v>0</v>
      </c>
      <c r="Q136" s="134">
        <v>0</v>
      </c>
      <c r="R136" s="134">
        <f>Q136*H136</f>
        <v>0</v>
      </c>
      <c r="S136" s="134">
        <v>0</v>
      </c>
      <c r="T136" s="135">
        <f>S136*H136</f>
        <v>0</v>
      </c>
      <c r="AR136" s="136" t="s">
        <v>177</v>
      </c>
      <c r="AT136" s="136" t="s">
        <v>225</v>
      </c>
      <c r="AU136" s="136" t="s">
        <v>79</v>
      </c>
      <c r="AY136" s="15" t="s">
        <v>128</v>
      </c>
      <c r="BE136" s="137">
        <f>IF(N136="základní",J136,0)</f>
        <v>501.6</v>
      </c>
      <c r="BF136" s="137">
        <f>IF(N136="snížená",J136,0)</f>
        <v>0</v>
      </c>
      <c r="BG136" s="137">
        <f>IF(N136="zákl. přenesená",J136,0)</f>
        <v>0</v>
      </c>
      <c r="BH136" s="137">
        <f>IF(N136="sníž. přenesená",J136,0)</f>
        <v>0</v>
      </c>
      <c r="BI136" s="137">
        <f>IF(N136="nulová",J136,0)</f>
        <v>0</v>
      </c>
      <c r="BJ136" s="15" t="s">
        <v>77</v>
      </c>
      <c r="BK136" s="137">
        <f>ROUND(I136*H136,2)</f>
        <v>501.6</v>
      </c>
      <c r="BL136" s="15" t="s">
        <v>135</v>
      </c>
      <c r="BM136" s="136" t="s">
        <v>783</v>
      </c>
    </row>
    <row r="137" spans="2:65" s="1" customFormat="1">
      <c r="B137" s="30"/>
      <c r="D137" s="138" t="s">
        <v>137</v>
      </c>
      <c r="F137" s="139" t="s">
        <v>782</v>
      </c>
      <c r="I137" s="140"/>
      <c r="L137" s="30"/>
      <c r="M137" s="141"/>
      <c r="T137" s="51"/>
      <c r="AT137" s="15" t="s">
        <v>137</v>
      </c>
      <c r="AU137" s="15" t="s">
        <v>79</v>
      </c>
    </row>
    <row r="138" spans="2:65" s="1" customFormat="1" ht="16.5" customHeight="1">
      <c r="B138" s="30"/>
      <c r="C138" s="151" t="s">
        <v>266</v>
      </c>
      <c r="D138" s="151" t="s">
        <v>225</v>
      </c>
      <c r="E138" s="152" t="s">
        <v>784</v>
      </c>
      <c r="F138" s="153" t="s">
        <v>785</v>
      </c>
      <c r="G138" s="154" t="s">
        <v>602</v>
      </c>
      <c r="H138" s="155">
        <v>1</v>
      </c>
      <c r="I138" s="156">
        <v>406.45</v>
      </c>
      <c r="J138" s="157">
        <f>ROUND(I138*H138,2)</f>
        <v>406.45</v>
      </c>
      <c r="K138" s="153" t="s">
        <v>19</v>
      </c>
      <c r="L138" s="158"/>
      <c r="M138" s="159" t="s">
        <v>19</v>
      </c>
      <c r="N138" s="160" t="s">
        <v>40</v>
      </c>
      <c r="P138" s="134">
        <f>O138*H138</f>
        <v>0</v>
      </c>
      <c r="Q138" s="134">
        <v>0</v>
      </c>
      <c r="R138" s="134">
        <f>Q138*H138</f>
        <v>0</v>
      </c>
      <c r="S138" s="134">
        <v>0</v>
      </c>
      <c r="T138" s="135">
        <f>S138*H138</f>
        <v>0</v>
      </c>
      <c r="AR138" s="136" t="s">
        <v>177</v>
      </c>
      <c r="AT138" s="136" t="s">
        <v>225</v>
      </c>
      <c r="AU138" s="136" t="s">
        <v>79</v>
      </c>
      <c r="AY138" s="15" t="s">
        <v>128</v>
      </c>
      <c r="BE138" s="137">
        <f>IF(N138="základní",J138,0)</f>
        <v>406.45</v>
      </c>
      <c r="BF138" s="137">
        <f>IF(N138="snížená",J138,0)</f>
        <v>0</v>
      </c>
      <c r="BG138" s="137">
        <f>IF(N138="zákl. přenesená",J138,0)</f>
        <v>0</v>
      </c>
      <c r="BH138" s="137">
        <f>IF(N138="sníž. přenesená",J138,0)</f>
        <v>0</v>
      </c>
      <c r="BI138" s="137">
        <f>IF(N138="nulová",J138,0)</f>
        <v>0</v>
      </c>
      <c r="BJ138" s="15" t="s">
        <v>77</v>
      </c>
      <c r="BK138" s="137">
        <f>ROUND(I138*H138,2)</f>
        <v>406.45</v>
      </c>
      <c r="BL138" s="15" t="s">
        <v>135</v>
      </c>
      <c r="BM138" s="136" t="s">
        <v>786</v>
      </c>
    </row>
    <row r="139" spans="2:65" s="1" customFormat="1">
      <c r="B139" s="30"/>
      <c r="D139" s="138" t="s">
        <v>137</v>
      </c>
      <c r="F139" s="139" t="s">
        <v>785</v>
      </c>
      <c r="I139" s="140"/>
      <c r="L139" s="30"/>
      <c r="M139" s="141"/>
      <c r="T139" s="51"/>
      <c r="AT139" s="15" t="s">
        <v>137</v>
      </c>
      <c r="AU139" s="15" t="s">
        <v>79</v>
      </c>
    </row>
    <row r="140" spans="2:65" s="1" customFormat="1" ht="16.5" customHeight="1">
      <c r="B140" s="30"/>
      <c r="C140" s="151" t="s">
        <v>270</v>
      </c>
      <c r="D140" s="151" t="s">
        <v>225</v>
      </c>
      <c r="E140" s="152" t="s">
        <v>787</v>
      </c>
      <c r="F140" s="153" t="s">
        <v>788</v>
      </c>
      <c r="G140" s="154" t="s">
        <v>602</v>
      </c>
      <c r="H140" s="155">
        <v>1</v>
      </c>
      <c r="I140" s="156">
        <v>344.3</v>
      </c>
      <c r="J140" s="157">
        <f>ROUND(I140*H140,2)</f>
        <v>344.3</v>
      </c>
      <c r="K140" s="153" t="s">
        <v>19</v>
      </c>
      <c r="L140" s="158"/>
      <c r="M140" s="159" t="s">
        <v>19</v>
      </c>
      <c r="N140" s="160" t="s">
        <v>40</v>
      </c>
      <c r="P140" s="134">
        <f>O140*H140</f>
        <v>0</v>
      </c>
      <c r="Q140" s="134">
        <v>0</v>
      </c>
      <c r="R140" s="134">
        <f>Q140*H140</f>
        <v>0</v>
      </c>
      <c r="S140" s="134">
        <v>0</v>
      </c>
      <c r="T140" s="135">
        <f>S140*H140</f>
        <v>0</v>
      </c>
      <c r="AR140" s="136" t="s">
        <v>177</v>
      </c>
      <c r="AT140" s="136" t="s">
        <v>225</v>
      </c>
      <c r="AU140" s="136" t="s">
        <v>79</v>
      </c>
      <c r="AY140" s="15" t="s">
        <v>128</v>
      </c>
      <c r="BE140" s="137">
        <f>IF(N140="základní",J140,0)</f>
        <v>344.3</v>
      </c>
      <c r="BF140" s="137">
        <f>IF(N140="snížená",J140,0)</f>
        <v>0</v>
      </c>
      <c r="BG140" s="137">
        <f>IF(N140="zákl. přenesená",J140,0)</f>
        <v>0</v>
      </c>
      <c r="BH140" s="137">
        <f>IF(N140="sníž. přenesená",J140,0)</f>
        <v>0</v>
      </c>
      <c r="BI140" s="137">
        <f>IF(N140="nulová",J140,0)</f>
        <v>0</v>
      </c>
      <c r="BJ140" s="15" t="s">
        <v>77</v>
      </c>
      <c r="BK140" s="137">
        <f>ROUND(I140*H140,2)</f>
        <v>344.3</v>
      </c>
      <c r="BL140" s="15" t="s">
        <v>135</v>
      </c>
      <c r="BM140" s="136" t="s">
        <v>789</v>
      </c>
    </row>
    <row r="141" spans="2:65" s="1" customFormat="1">
      <c r="B141" s="30"/>
      <c r="D141" s="138" t="s">
        <v>137</v>
      </c>
      <c r="F141" s="139" t="s">
        <v>788</v>
      </c>
      <c r="I141" s="140"/>
      <c r="L141" s="30"/>
      <c r="M141" s="141"/>
      <c r="T141" s="51"/>
      <c r="AT141" s="15" t="s">
        <v>137</v>
      </c>
      <c r="AU141" s="15" t="s">
        <v>79</v>
      </c>
    </row>
    <row r="142" spans="2:65" s="1" customFormat="1" ht="16.5" customHeight="1">
      <c r="B142" s="30"/>
      <c r="C142" s="151" t="s">
        <v>277</v>
      </c>
      <c r="D142" s="151" t="s">
        <v>225</v>
      </c>
      <c r="E142" s="152" t="s">
        <v>790</v>
      </c>
      <c r="F142" s="153" t="s">
        <v>791</v>
      </c>
      <c r="G142" s="154" t="s">
        <v>602</v>
      </c>
      <c r="H142" s="155">
        <v>1</v>
      </c>
      <c r="I142" s="156">
        <v>465.85</v>
      </c>
      <c r="J142" s="157">
        <f>ROUND(I142*H142,2)</f>
        <v>465.85</v>
      </c>
      <c r="K142" s="153" t="s">
        <v>19</v>
      </c>
      <c r="L142" s="158"/>
      <c r="M142" s="159" t="s">
        <v>19</v>
      </c>
      <c r="N142" s="160" t="s">
        <v>40</v>
      </c>
      <c r="P142" s="134">
        <f>O142*H142</f>
        <v>0</v>
      </c>
      <c r="Q142" s="134">
        <v>0</v>
      </c>
      <c r="R142" s="134">
        <f>Q142*H142</f>
        <v>0</v>
      </c>
      <c r="S142" s="134">
        <v>0</v>
      </c>
      <c r="T142" s="135">
        <f>S142*H142</f>
        <v>0</v>
      </c>
      <c r="AR142" s="136" t="s">
        <v>177</v>
      </c>
      <c r="AT142" s="136" t="s">
        <v>225</v>
      </c>
      <c r="AU142" s="136" t="s">
        <v>79</v>
      </c>
      <c r="AY142" s="15" t="s">
        <v>128</v>
      </c>
      <c r="BE142" s="137">
        <f>IF(N142="základní",J142,0)</f>
        <v>465.85</v>
      </c>
      <c r="BF142" s="137">
        <f>IF(N142="snížená",J142,0)</f>
        <v>0</v>
      </c>
      <c r="BG142" s="137">
        <f>IF(N142="zákl. přenesená",J142,0)</f>
        <v>0</v>
      </c>
      <c r="BH142" s="137">
        <f>IF(N142="sníž. přenesená",J142,0)</f>
        <v>0</v>
      </c>
      <c r="BI142" s="137">
        <f>IF(N142="nulová",J142,0)</f>
        <v>0</v>
      </c>
      <c r="BJ142" s="15" t="s">
        <v>77</v>
      </c>
      <c r="BK142" s="137">
        <f>ROUND(I142*H142,2)</f>
        <v>465.85</v>
      </c>
      <c r="BL142" s="15" t="s">
        <v>135</v>
      </c>
      <c r="BM142" s="136" t="s">
        <v>792</v>
      </c>
    </row>
    <row r="143" spans="2:65" s="1" customFormat="1">
      <c r="B143" s="30"/>
      <c r="D143" s="138" t="s">
        <v>137</v>
      </c>
      <c r="F143" s="139" t="s">
        <v>791</v>
      </c>
      <c r="I143" s="140"/>
      <c r="L143" s="30"/>
      <c r="M143" s="141"/>
      <c r="T143" s="51"/>
      <c r="AT143" s="15" t="s">
        <v>137</v>
      </c>
      <c r="AU143" s="15" t="s">
        <v>79</v>
      </c>
    </row>
    <row r="144" spans="2:65" s="1" customFormat="1" ht="16.5" customHeight="1">
      <c r="B144" s="30"/>
      <c r="C144" s="151" t="s">
        <v>284</v>
      </c>
      <c r="D144" s="151" t="s">
        <v>225</v>
      </c>
      <c r="E144" s="152" t="s">
        <v>793</v>
      </c>
      <c r="F144" s="153" t="s">
        <v>794</v>
      </c>
      <c r="G144" s="154" t="s">
        <v>602</v>
      </c>
      <c r="H144" s="155">
        <v>5</v>
      </c>
      <c r="I144" s="156">
        <v>484.55</v>
      </c>
      <c r="J144" s="157">
        <f>ROUND(I144*H144,2)</f>
        <v>2422.75</v>
      </c>
      <c r="K144" s="153" t="s">
        <v>19</v>
      </c>
      <c r="L144" s="158"/>
      <c r="M144" s="159" t="s">
        <v>19</v>
      </c>
      <c r="N144" s="160" t="s">
        <v>40</v>
      </c>
      <c r="P144" s="134">
        <f>O144*H144</f>
        <v>0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177</v>
      </c>
      <c r="AT144" s="136" t="s">
        <v>225</v>
      </c>
      <c r="AU144" s="136" t="s">
        <v>79</v>
      </c>
      <c r="AY144" s="15" t="s">
        <v>128</v>
      </c>
      <c r="BE144" s="137">
        <f>IF(N144="základní",J144,0)</f>
        <v>2422.75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5" t="s">
        <v>77</v>
      </c>
      <c r="BK144" s="137">
        <f>ROUND(I144*H144,2)</f>
        <v>2422.75</v>
      </c>
      <c r="BL144" s="15" t="s">
        <v>135</v>
      </c>
      <c r="BM144" s="136" t="s">
        <v>795</v>
      </c>
    </row>
    <row r="145" spans="2:65" s="1" customFormat="1">
      <c r="B145" s="30"/>
      <c r="D145" s="138" t="s">
        <v>137</v>
      </c>
      <c r="F145" s="139" t="s">
        <v>794</v>
      </c>
      <c r="I145" s="140"/>
      <c r="L145" s="30"/>
      <c r="M145" s="141"/>
      <c r="T145" s="51"/>
      <c r="AT145" s="15" t="s">
        <v>137</v>
      </c>
      <c r="AU145" s="15" t="s">
        <v>79</v>
      </c>
    </row>
    <row r="146" spans="2:65" s="1" customFormat="1" ht="16.5" customHeight="1">
      <c r="B146" s="30"/>
      <c r="C146" s="151" t="s">
        <v>291</v>
      </c>
      <c r="D146" s="151" t="s">
        <v>225</v>
      </c>
      <c r="E146" s="152" t="s">
        <v>796</v>
      </c>
      <c r="F146" s="153" t="s">
        <v>797</v>
      </c>
      <c r="G146" s="154" t="s">
        <v>602</v>
      </c>
      <c r="H146" s="155">
        <v>2</v>
      </c>
      <c r="I146" s="156">
        <v>536.79999999999995</v>
      </c>
      <c r="J146" s="157">
        <f>ROUND(I146*H146,2)</f>
        <v>1073.5999999999999</v>
      </c>
      <c r="K146" s="153" t="s">
        <v>19</v>
      </c>
      <c r="L146" s="158"/>
      <c r="M146" s="159" t="s">
        <v>19</v>
      </c>
      <c r="N146" s="160" t="s">
        <v>40</v>
      </c>
      <c r="P146" s="134">
        <f>O146*H146</f>
        <v>0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177</v>
      </c>
      <c r="AT146" s="136" t="s">
        <v>225</v>
      </c>
      <c r="AU146" s="136" t="s">
        <v>79</v>
      </c>
      <c r="AY146" s="15" t="s">
        <v>128</v>
      </c>
      <c r="BE146" s="137">
        <f>IF(N146="základní",J146,0)</f>
        <v>1073.5999999999999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15" t="s">
        <v>77</v>
      </c>
      <c r="BK146" s="137">
        <f>ROUND(I146*H146,2)</f>
        <v>1073.5999999999999</v>
      </c>
      <c r="BL146" s="15" t="s">
        <v>135</v>
      </c>
      <c r="BM146" s="136" t="s">
        <v>798</v>
      </c>
    </row>
    <row r="147" spans="2:65" s="1" customFormat="1">
      <c r="B147" s="30"/>
      <c r="D147" s="138" t="s">
        <v>137</v>
      </c>
      <c r="F147" s="139" t="s">
        <v>797</v>
      </c>
      <c r="I147" s="140"/>
      <c r="L147" s="30"/>
      <c r="M147" s="141"/>
      <c r="T147" s="51"/>
      <c r="AT147" s="15" t="s">
        <v>137</v>
      </c>
      <c r="AU147" s="15" t="s">
        <v>79</v>
      </c>
    </row>
    <row r="148" spans="2:65" s="1" customFormat="1" ht="16.5" customHeight="1">
      <c r="B148" s="30"/>
      <c r="C148" s="151" t="s">
        <v>298</v>
      </c>
      <c r="D148" s="151" t="s">
        <v>225</v>
      </c>
      <c r="E148" s="152" t="s">
        <v>799</v>
      </c>
      <c r="F148" s="153" t="s">
        <v>800</v>
      </c>
      <c r="G148" s="154" t="s">
        <v>602</v>
      </c>
      <c r="H148" s="155">
        <v>2</v>
      </c>
      <c r="I148" s="156">
        <v>548.9</v>
      </c>
      <c r="J148" s="157">
        <f>ROUND(I148*H148,2)</f>
        <v>1097.8</v>
      </c>
      <c r="K148" s="153" t="s">
        <v>19</v>
      </c>
      <c r="L148" s="158"/>
      <c r="M148" s="159" t="s">
        <v>19</v>
      </c>
      <c r="N148" s="160" t="s">
        <v>40</v>
      </c>
      <c r="P148" s="134">
        <f>O148*H148</f>
        <v>0</v>
      </c>
      <c r="Q148" s="134">
        <v>0</v>
      </c>
      <c r="R148" s="134">
        <f>Q148*H148</f>
        <v>0</v>
      </c>
      <c r="S148" s="134">
        <v>0</v>
      </c>
      <c r="T148" s="135">
        <f>S148*H148</f>
        <v>0</v>
      </c>
      <c r="AR148" s="136" t="s">
        <v>177</v>
      </c>
      <c r="AT148" s="136" t="s">
        <v>225</v>
      </c>
      <c r="AU148" s="136" t="s">
        <v>79</v>
      </c>
      <c r="AY148" s="15" t="s">
        <v>128</v>
      </c>
      <c r="BE148" s="137">
        <f>IF(N148="základní",J148,0)</f>
        <v>1097.8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5" t="s">
        <v>77</v>
      </c>
      <c r="BK148" s="137">
        <f>ROUND(I148*H148,2)</f>
        <v>1097.8</v>
      </c>
      <c r="BL148" s="15" t="s">
        <v>135</v>
      </c>
      <c r="BM148" s="136" t="s">
        <v>801</v>
      </c>
    </row>
    <row r="149" spans="2:65" s="1" customFormat="1">
      <c r="B149" s="30"/>
      <c r="D149" s="138" t="s">
        <v>137</v>
      </c>
      <c r="F149" s="139" t="s">
        <v>800</v>
      </c>
      <c r="I149" s="140"/>
      <c r="L149" s="30"/>
      <c r="M149" s="141"/>
      <c r="T149" s="51"/>
      <c r="AT149" s="15" t="s">
        <v>137</v>
      </c>
      <c r="AU149" s="15" t="s">
        <v>79</v>
      </c>
    </row>
    <row r="150" spans="2:65" s="1" customFormat="1" ht="21.75" customHeight="1">
      <c r="B150" s="30"/>
      <c r="C150" s="151" t="s">
        <v>305</v>
      </c>
      <c r="D150" s="151" t="s">
        <v>225</v>
      </c>
      <c r="E150" s="152" t="s">
        <v>802</v>
      </c>
      <c r="F150" s="153" t="s">
        <v>803</v>
      </c>
      <c r="G150" s="154" t="s">
        <v>602</v>
      </c>
      <c r="H150" s="155">
        <v>13</v>
      </c>
      <c r="I150" s="156">
        <v>184.25</v>
      </c>
      <c r="J150" s="157">
        <f>ROUND(I150*H150,2)</f>
        <v>2395.25</v>
      </c>
      <c r="K150" s="153" t="s">
        <v>19</v>
      </c>
      <c r="L150" s="158"/>
      <c r="M150" s="159" t="s">
        <v>19</v>
      </c>
      <c r="N150" s="160" t="s">
        <v>40</v>
      </c>
      <c r="P150" s="134">
        <f>O150*H150</f>
        <v>0</v>
      </c>
      <c r="Q150" s="134">
        <v>0</v>
      </c>
      <c r="R150" s="134">
        <f>Q150*H150</f>
        <v>0</v>
      </c>
      <c r="S150" s="134">
        <v>0</v>
      </c>
      <c r="T150" s="135">
        <f>S150*H150</f>
        <v>0</v>
      </c>
      <c r="AR150" s="136" t="s">
        <v>177</v>
      </c>
      <c r="AT150" s="136" t="s">
        <v>225</v>
      </c>
      <c r="AU150" s="136" t="s">
        <v>79</v>
      </c>
      <c r="AY150" s="15" t="s">
        <v>128</v>
      </c>
      <c r="BE150" s="137">
        <f>IF(N150="základní",J150,0)</f>
        <v>2395.25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5" t="s">
        <v>77</v>
      </c>
      <c r="BK150" s="137">
        <f>ROUND(I150*H150,2)</f>
        <v>2395.25</v>
      </c>
      <c r="BL150" s="15" t="s">
        <v>135</v>
      </c>
      <c r="BM150" s="136" t="s">
        <v>804</v>
      </c>
    </row>
    <row r="151" spans="2:65" s="1" customFormat="1">
      <c r="B151" s="30"/>
      <c r="D151" s="138" t="s">
        <v>137</v>
      </c>
      <c r="F151" s="139" t="s">
        <v>803</v>
      </c>
      <c r="I151" s="140"/>
      <c r="L151" s="30"/>
      <c r="M151" s="141"/>
      <c r="T151" s="51"/>
      <c r="AT151" s="15" t="s">
        <v>137</v>
      </c>
      <c r="AU151" s="15" t="s">
        <v>79</v>
      </c>
    </row>
    <row r="152" spans="2:65" s="1" customFormat="1" ht="16.5" customHeight="1">
      <c r="B152" s="30"/>
      <c r="C152" s="151" t="s">
        <v>312</v>
      </c>
      <c r="D152" s="151" t="s">
        <v>225</v>
      </c>
      <c r="E152" s="152" t="s">
        <v>805</v>
      </c>
      <c r="F152" s="153" t="s">
        <v>806</v>
      </c>
      <c r="G152" s="154" t="s">
        <v>602</v>
      </c>
      <c r="H152" s="155">
        <v>8</v>
      </c>
      <c r="I152" s="156">
        <v>410.08</v>
      </c>
      <c r="J152" s="157">
        <f>ROUND(I152*H152,2)</f>
        <v>3280.64</v>
      </c>
      <c r="K152" s="153" t="s">
        <v>19</v>
      </c>
      <c r="L152" s="158"/>
      <c r="M152" s="159" t="s">
        <v>19</v>
      </c>
      <c r="N152" s="160" t="s">
        <v>40</v>
      </c>
      <c r="P152" s="134">
        <f>O152*H152</f>
        <v>0</v>
      </c>
      <c r="Q152" s="134">
        <v>0</v>
      </c>
      <c r="R152" s="134">
        <f>Q152*H152</f>
        <v>0</v>
      </c>
      <c r="S152" s="134">
        <v>0</v>
      </c>
      <c r="T152" s="135">
        <f>S152*H152</f>
        <v>0</v>
      </c>
      <c r="AR152" s="136" t="s">
        <v>177</v>
      </c>
      <c r="AT152" s="136" t="s">
        <v>225</v>
      </c>
      <c r="AU152" s="136" t="s">
        <v>79</v>
      </c>
      <c r="AY152" s="15" t="s">
        <v>128</v>
      </c>
      <c r="BE152" s="137">
        <f>IF(N152="základní",J152,0)</f>
        <v>3280.64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5" t="s">
        <v>77</v>
      </c>
      <c r="BK152" s="137">
        <f>ROUND(I152*H152,2)</f>
        <v>3280.64</v>
      </c>
      <c r="BL152" s="15" t="s">
        <v>135</v>
      </c>
      <c r="BM152" s="136" t="s">
        <v>807</v>
      </c>
    </row>
    <row r="153" spans="2:65" s="1" customFormat="1">
      <c r="B153" s="30"/>
      <c r="D153" s="138" t="s">
        <v>137</v>
      </c>
      <c r="F153" s="139" t="s">
        <v>806</v>
      </c>
      <c r="I153" s="140"/>
      <c r="L153" s="30"/>
      <c r="M153" s="141"/>
      <c r="T153" s="51"/>
      <c r="AT153" s="15" t="s">
        <v>137</v>
      </c>
      <c r="AU153" s="15" t="s">
        <v>79</v>
      </c>
    </row>
    <row r="154" spans="2:65" s="1" customFormat="1" ht="16.5" customHeight="1">
      <c r="B154" s="30"/>
      <c r="C154" s="151" t="s">
        <v>320</v>
      </c>
      <c r="D154" s="151" t="s">
        <v>225</v>
      </c>
      <c r="E154" s="152" t="s">
        <v>808</v>
      </c>
      <c r="F154" s="153" t="s">
        <v>809</v>
      </c>
      <c r="G154" s="154" t="s">
        <v>602</v>
      </c>
      <c r="H154" s="155">
        <v>4</v>
      </c>
      <c r="I154" s="156">
        <v>622.75</v>
      </c>
      <c r="J154" s="157">
        <f>ROUND(I154*H154,2)</f>
        <v>2491</v>
      </c>
      <c r="K154" s="153" t="s">
        <v>19</v>
      </c>
      <c r="L154" s="158"/>
      <c r="M154" s="159" t="s">
        <v>19</v>
      </c>
      <c r="N154" s="160" t="s">
        <v>40</v>
      </c>
      <c r="P154" s="134">
        <f>O154*H154</f>
        <v>0</v>
      </c>
      <c r="Q154" s="134">
        <v>0</v>
      </c>
      <c r="R154" s="134">
        <f>Q154*H154</f>
        <v>0</v>
      </c>
      <c r="S154" s="134">
        <v>0</v>
      </c>
      <c r="T154" s="135">
        <f>S154*H154</f>
        <v>0</v>
      </c>
      <c r="AR154" s="136" t="s">
        <v>177</v>
      </c>
      <c r="AT154" s="136" t="s">
        <v>225</v>
      </c>
      <c r="AU154" s="136" t="s">
        <v>79</v>
      </c>
      <c r="AY154" s="15" t="s">
        <v>128</v>
      </c>
      <c r="BE154" s="137">
        <f>IF(N154="základní",J154,0)</f>
        <v>2491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5" t="s">
        <v>77</v>
      </c>
      <c r="BK154" s="137">
        <f>ROUND(I154*H154,2)</f>
        <v>2491</v>
      </c>
      <c r="BL154" s="15" t="s">
        <v>135</v>
      </c>
      <c r="BM154" s="136" t="s">
        <v>810</v>
      </c>
    </row>
    <row r="155" spans="2:65" s="1" customFormat="1">
      <c r="B155" s="30"/>
      <c r="D155" s="138" t="s">
        <v>137</v>
      </c>
      <c r="F155" s="139" t="s">
        <v>809</v>
      </c>
      <c r="I155" s="140"/>
      <c r="L155" s="30"/>
      <c r="M155" s="141"/>
      <c r="T155" s="51"/>
      <c r="AT155" s="15" t="s">
        <v>137</v>
      </c>
      <c r="AU155" s="15" t="s">
        <v>79</v>
      </c>
    </row>
    <row r="156" spans="2:65" s="1" customFormat="1" ht="16.5" customHeight="1">
      <c r="B156" s="30"/>
      <c r="C156" s="151" t="s">
        <v>326</v>
      </c>
      <c r="D156" s="151" t="s">
        <v>225</v>
      </c>
      <c r="E156" s="152" t="s">
        <v>811</v>
      </c>
      <c r="F156" s="153" t="s">
        <v>812</v>
      </c>
      <c r="G156" s="154" t="s">
        <v>602</v>
      </c>
      <c r="H156" s="155">
        <v>12</v>
      </c>
      <c r="I156" s="156">
        <v>185.65</v>
      </c>
      <c r="J156" s="157">
        <f>ROUND(I156*H156,2)</f>
        <v>2227.8000000000002</v>
      </c>
      <c r="K156" s="153" t="s">
        <v>19</v>
      </c>
      <c r="L156" s="158"/>
      <c r="M156" s="159" t="s">
        <v>19</v>
      </c>
      <c r="N156" s="160" t="s">
        <v>40</v>
      </c>
      <c r="P156" s="134">
        <f>O156*H156</f>
        <v>0</v>
      </c>
      <c r="Q156" s="134">
        <v>0</v>
      </c>
      <c r="R156" s="134">
        <f>Q156*H156</f>
        <v>0</v>
      </c>
      <c r="S156" s="134">
        <v>0</v>
      </c>
      <c r="T156" s="135">
        <f>S156*H156</f>
        <v>0</v>
      </c>
      <c r="AR156" s="136" t="s">
        <v>177</v>
      </c>
      <c r="AT156" s="136" t="s">
        <v>225</v>
      </c>
      <c r="AU156" s="136" t="s">
        <v>79</v>
      </c>
      <c r="AY156" s="15" t="s">
        <v>128</v>
      </c>
      <c r="BE156" s="137">
        <f>IF(N156="základní",J156,0)</f>
        <v>2227.8000000000002</v>
      </c>
      <c r="BF156" s="137">
        <f>IF(N156="snížená",J156,0)</f>
        <v>0</v>
      </c>
      <c r="BG156" s="137">
        <f>IF(N156="zákl. přenesená",J156,0)</f>
        <v>0</v>
      </c>
      <c r="BH156" s="137">
        <f>IF(N156="sníž. přenesená",J156,0)</f>
        <v>0</v>
      </c>
      <c r="BI156" s="137">
        <f>IF(N156="nulová",J156,0)</f>
        <v>0</v>
      </c>
      <c r="BJ156" s="15" t="s">
        <v>77</v>
      </c>
      <c r="BK156" s="137">
        <f>ROUND(I156*H156,2)</f>
        <v>2227.8000000000002</v>
      </c>
      <c r="BL156" s="15" t="s">
        <v>135</v>
      </c>
      <c r="BM156" s="136" t="s">
        <v>813</v>
      </c>
    </row>
    <row r="157" spans="2:65" s="1" customFormat="1">
      <c r="B157" s="30"/>
      <c r="D157" s="138" t="s">
        <v>137</v>
      </c>
      <c r="F157" s="139" t="s">
        <v>812</v>
      </c>
      <c r="I157" s="140"/>
      <c r="L157" s="30"/>
      <c r="M157" s="141"/>
      <c r="T157" s="51"/>
      <c r="AT157" s="15" t="s">
        <v>137</v>
      </c>
      <c r="AU157" s="15" t="s">
        <v>79</v>
      </c>
    </row>
    <row r="158" spans="2:65" s="1" customFormat="1" ht="16.5" customHeight="1">
      <c r="B158" s="30"/>
      <c r="C158" s="151" t="s">
        <v>332</v>
      </c>
      <c r="D158" s="151" t="s">
        <v>225</v>
      </c>
      <c r="E158" s="152" t="s">
        <v>814</v>
      </c>
      <c r="F158" s="153" t="s">
        <v>815</v>
      </c>
      <c r="G158" s="154" t="s">
        <v>602</v>
      </c>
      <c r="H158" s="155">
        <v>2</v>
      </c>
      <c r="I158" s="156">
        <v>5219.7299999999996</v>
      </c>
      <c r="J158" s="157">
        <f>ROUND(I158*H158,2)</f>
        <v>10439.459999999999</v>
      </c>
      <c r="K158" s="153" t="s">
        <v>19</v>
      </c>
      <c r="L158" s="158"/>
      <c r="M158" s="159" t="s">
        <v>19</v>
      </c>
      <c r="N158" s="160" t="s">
        <v>40</v>
      </c>
      <c r="P158" s="134">
        <f>O158*H158</f>
        <v>0</v>
      </c>
      <c r="Q158" s="134">
        <v>0</v>
      </c>
      <c r="R158" s="134">
        <f>Q158*H158</f>
        <v>0</v>
      </c>
      <c r="S158" s="134">
        <v>0</v>
      </c>
      <c r="T158" s="135">
        <f>S158*H158</f>
        <v>0</v>
      </c>
      <c r="AR158" s="136" t="s">
        <v>177</v>
      </c>
      <c r="AT158" s="136" t="s">
        <v>225</v>
      </c>
      <c r="AU158" s="136" t="s">
        <v>79</v>
      </c>
      <c r="AY158" s="15" t="s">
        <v>128</v>
      </c>
      <c r="BE158" s="137">
        <f>IF(N158="základní",J158,0)</f>
        <v>10439.459999999999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5" t="s">
        <v>77</v>
      </c>
      <c r="BK158" s="137">
        <f>ROUND(I158*H158,2)</f>
        <v>10439.459999999999</v>
      </c>
      <c r="BL158" s="15" t="s">
        <v>135</v>
      </c>
      <c r="BM158" s="136" t="s">
        <v>816</v>
      </c>
    </row>
    <row r="159" spans="2:65" s="1" customFormat="1">
      <c r="B159" s="30"/>
      <c r="D159" s="138" t="s">
        <v>137</v>
      </c>
      <c r="F159" s="139" t="s">
        <v>815</v>
      </c>
      <c r="I159" s="140"/>
      <c r="L159" s="30"/>
      <c r="M159" s="141"/>
      <c r="T159" s="51"/>
      <c r="AT159" s="15" t="s">
        <v>137</v>
      </c>
      <c r="AU159" s="15" t="s">
        <v>79</v>
      </c>
    </row>
    <row r="160" spans="2:65" s="1" customFormat="1" ht="16.5" customHeight="1">
      <c r="B160" s="30"/>
      <c r="C160" s="151" t="s">
        <v>338</v>
      </c>
      <c r="D160" s="151" t="s">
        <v>225</v>
      </c>
      <c r="E160" s="152" t="s">
        <v>817</v>
      </c>
      <c r="F160" s="153" t="s">
        <v>818</v>
      </c>
      <c r="G160" s="154" t="s">
        <v>602</v>
      </c>
      <c r="H160" s="155">
        <v>2</v>
      </c>
      <c r="I160" s="156">
        <v>6009</v>
      </c>
      <c r="J160" s="157">
        <f>ROUND(I160*H160,2)</f>
        <v>12018</v>
      </c>
      <c r="K160" s="153" t="s">
        <v>19</v>
      </c>
      <c r="L160" s="158"/>
      <c r="M160" s="159" t="s">
        <v>19</v>
      </c>
      <c r="N160" s="160" t="s">
        <v>40</v>
      </c>
      <c r="P160" s="134">
        <f>O160*H160</f>
        <v>0</v>
      </c>
      <c r="Q160" s="134">
        <v>0</v>
      </c>
      <c r="R160" s="134">
        <f>Q160*H160</f>
        <v>0</v>
      </c>
      <c r="S160" s="134">
        <v>0</v>
      </c>
      <c r="T160" s="135">
        <f>S160*H160</f>
        <v>0</v>
      </c>
      <c r="AR160" s="136" t="s">
        <v>177</v>
      </c>
      <c r="AT160" s="136" t="s">
        <v>225</v>
      </c>
      <c r="AU160" s="136" t="s">
        <v>79</v>
      </c>
      <c r="AY160" s="15" t="s">
        <v>128</v>
      </c>
      <c r="BE160" s="137">
        <f>IF(N160="základní",J160,0)</f>
        <v>12018</v>
      </c>
      <c r="BF160" s="137">
        <f>IF(N160="snížená",J160,0)</f>
        <v>0</v>
      </c>
      <c r="BG160" s="137">
        <f>IF(N160="zákl. přenesená",J160,0)</f>
        <v>0</v>
      </c>
      <c r="BH160" s="137">
        <f>IF(N160="sníž. přenesená",J160,0)</f>
        <v>0</v>
      </c>
      <c r="BI160" s="137">
        <f>IF(N160="nulová",J160,0)</f>
        <v>0</v>
      </c>
      <c r="BJ160" s="15" t="s">
        <v>77</v>
      </c>
      <c r="BK160" s="137">
        <f>ROUND(I160*H160,2)</f>
        <v>12018</v>
      </c>
      <c r="BL160" s="15" t="s">
        <v>135</v>
      </c>
      <c r="BM160" s="136" t="s">
        <v>819</v>
      </c>
    </row>
    <row r="161" spans="2:65" s="1" customFormat="1">
      <c r="B161" s="30"/>
      <c r="D161" s="138" t="s">
        <v>137</v>
      </c>
      <c r="F161" s="139" t="s">
        <v>818</v>
      </c>
      <c r="I161" s="140"/>
      <c r="L161" s="30"/>
      <c r="M161" s="141"/>
      <c r="T161" s="51"/>
      <c r="AT161" s="15" t="s">
        <v>137</v>
      </c>
      <c r="AU161" s="15" t="s">
        <v>79</v>
      </c>
    </row>
    <row r="162" spans="2:65" s="1" customFormat="1" ht="21.75" customHeight="1">
      <c r="B162" s="30"/>
      <c r="C162" s="151" t="s">
        <v>344</v>
      </c>
      <c r="D162" s="151" t="s">
        <v>225</v>
      </c>
      <c r="E162" s="152" t="s">
        <v>820</v>
      </c>
      <c r="F162" s="153" t="s">
        <v>821</v>
      </c>
      <c r="G162" s="154" t="s">
        <v>602</v>
      </c>
      <c r="H162" s="155">
        <v>5</v>
      </c>
      <c r="I162" s="156">
        <v>1623.84</v>
      </c>
      <c r="J162" s="157">
        <f>ROUND(I162*H162,2)</f>
        <v>8119.2</v>
      </c>
      <c r="K162" s="153" t="s">
        <v>19</v>
      </c>
      <c r="L162" s="158"/>
      <c r="M162" s="159" t="s">
        <v>19</v>
      </c>
      <c r="N162" s="160" t="s">
        <v>40</v>
      </c>
      <c r="P162" s="134">
        <f>O162*H162</f>
        <v>0</v>
      </c>
      <c r="Q162" s="134">
        <v>0</v>
      </c>
      <c r="R162" s="134">
        <f>Q162*H162</f>
        <v>0</v>
      </c>
      <c r="S162" s="134">
        <v>0</v>
      </c>
      <c r="T162" s="135">
        <f>S162*H162</f>
        <v>0</v>
      </c>
      <c r="AR162" s="136" t="s">
        <v>177</v>
      </c>
      <c r="AT162" s="136" t="s">
        <v>225</v>
      </c>
      <c r="AU162" s="136" t="s">
        <v>79</v>
      </c>
      <c r="AY162" s="15" t="s">
        <v>128</v>
      </c>
      <c r="BE162" s="137">
        <f>IF(N162="základní",J162,0)</f>
        <v>8119.2</v>
      </c>
      <c r="BF162" s="137">
        <f>IF(N162="snížená",J162,0)</f>
        <v>0</v>
      </c>
      <c r="BG162" s="137">
        <f>IF(N162="zákl. přenesená",J162,0)</f>
        <v>0</v>
      </c>
      <c r="BH162" s="137">
        <f>IF(N162="sníž. přenesená",J162,0)</f>
        <v>0</v>
      </c>
      <c r="BI162" s="137">
        <f>IF(N162="nulová",J162,0)</f>
        <v>0</v>
      </c>
      <c r="BJ162" s="15" t="s">
        <v>77</v>
      </c>
      <c r="BK162" s="137">
        <f>ROUND(I162*H162,2)</f>
        <v>8119.2</v>
      </c>
      <c r="BL162" s="15" t="s">
        <v>135</v>
      </c>
      <c r="BM162" s="136" t="s">
        <v>822</v>
      </c>
    </row>
    <row r="163" spans="2:65" s="1" customFormat="1">
      <c r="B163" s="30"/>
      <c r="D163" s="138" t="s">
        <v>137</v>
      </c>
      <c r="F163" s="139" t="s">
        <v>821</v>
      </c>
      <c r="I163" s="140"/>
      <c r="L163" s="30"/>
      <c r="M163" s="141"/>
      <c r="T163" s="51"/>
      <c r="AT163" s="15" t="s">
        <v>137</v>
      </c>
      <c r="AU163" s="15" t="s">
        <v>79</v>
      </c>
    </row>
    <row r="164" spans="2:65" s="1" customFormat="1" ht="16.5" customHeight="1">
      <c r="B164" s="30"/>
      <c r="C164" s="151" t="s">
        <v>350</v>
      </c>
      <c r="D164" s="151" t="s">
        <v>225</v>
      </c>
      <c r="E164" s="152" t="s">
        <v>823</v>
      </c>
      <c r="F164" s="153" t="s">
        <v>824</v>
      </c>
      <c r="G164" s="154" t="s">
        <v>602</v>
      </c>
      <c r="H164" s="155">
        <v>3</v>
      </c>
      <c r="I164" s="156">
        <v>1635</v>
      </c>
      <c r="J164" s="157">
        <f>ROUND(I164*H164,2)</f>
        <v>4905</v>
      </c>
      <c r="K164" s="153" t="s">
        <v>19</v>
      </c>
      <c r="L164" s="158"/>
      <c r="M164" s="159" t="s">
        <v>19</v>
      </c>
      <c r="N164" s="160" t="s">
        <v>40</v>
      </c>
      <c r="P164" s="134">
        <f>O164*H164</f>
        <v>0</v>
      </c>
      <c r="Q164" s="134">
        <v>0</v>
      </c>
      <c r="R164" s="134">
        <f>Q164*H164</f>
        <v>0</v>
      </c>
      <c r="S164" s="134">
        <v>0</v>
      </c>
      <c r="T164" s="135">
        <f>S164*H164</f>
        <v>0</v>
      </c>
      <c r="AR164" s="136" t="s">
        <v>177</v>
      </c>
      <c r="AT164" s="136" t="s">
        <v>225</v>
      </c>
      <c r="AU164" s="136" t="s">
        <v>79</v>
      </c>
      <c r="AY164" s="15" t="s">
        <v>128</v>
      </c>
      <c r="BE164" s="137">
        <f>IF(N164="základní",J164,0)</f>
        <v>4905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5" t="s">
        <v>77</v>
      </c>
      <c r="BK164" s="137">
        <f>ROUND(I164*H164,2)</f>
        <v>4905</v>
      </c>
      <c r="BL164" s="15" t="s">
        <v>135</v>
      </c>
      <c r="BM164" s="136" t="s">
        <v>825</v>
      </c>
    </row>
    <row r="165" spans="2:65" s="1" customFormat="1">
      <c r="B165" s="30"/>
      <c r="D165" s="138" t="s">
        <v>137</v>
      </c>
      <c r="F165" s="139" t="s">
        <v>824</v>
      </c>
      <c r="I165" s="140"/>
      <c r="L165" s="30"/>
      <c r="M165" s="141"/>
      <c r="T165" s="51"/>
      <c r="AT165" s="15" t="s">
        <v>137</v>
      </c>
      <c r="AU165" s="15" t="s">
        <v>79</v>
      </c>
    </row>
    <row r="166" spans="2:65" s="1" customFormat="1" ht="16.5" customHeight="1">
      <c r="B166" s="30"/>
      <c r="C166" s="151" t="s">
        <v>356</v>
      </c>
      <c r="D166" s="151" t="s">
        <v>225</v>
      </c>
      <c r="E166" s="152" t="s">
        <v>826</v>
      </c>
      <c r="F166" s="153" t="s">
        <v>827</v>
      </c>
      <c r="G166" s="154" t="s">
        <v>602</v>
      </c>
      <c r="H166" s="155">
        <v>6</v>
      </c>
      <c r="I166" s="156">
        <v>902.55</v>
      </c>
      <c r="J166" s="157">
        <f>ROUND(I166*H166,2)</f>
        <v>5415.3</v>
      </c>
      <c r="K166" s="153" t="s">
        <v>19</v>
      </c>
      <c r="L166" s="158"/>
      <c r="M166" s="159" t="s">
        <v>19</v>
      </c>
      <c r="N166" s="160" t="s">
        <v>40</v>
      </c>
      <c r="P166" s="134">
        <f>O166*H166</f>
        <v>0</v>
      </c>
      <c r="Q166" s="134">
        <v>0</v>
      </c>
      <c r="R166" s="134">
        <f>Q166*H166</f>
        <v>0</v>
      </c>
      <c r="S166" s="134">
        <v>0</v>
      </c>
      <c r="T166" s="135">
        <f>S166*H166</f>
        <v>0</v>
      </c>
      <c r="AR166" s="136" t="s">
        <v>177</v>
      </c>
      <c r="AT166" s="136" t="s">
        <v>225</v>
      </c>
      <c r="AU166" s="136" t="s">
        <v>79</v>
      </c>
      <c r="AY166" s="15" t="s">
        <v>128</v>
      </c>
      <c r="BE166" s="137">
        <f>IF(N166="základní",J166,0)</f>
        <v>5415.3</v>
      </c>
      <c r="BF166" s="137">
        <f>IF(N166="snížená",J166,0)</f>
        <v>0</v>
      </c>
      <c r="BG166" s="137">
        <f>IF(N166="zákl. přenesená",J166,0)</f>
        <v>0</v>
      </c>
      <c r="BH166" s="137">
        <f>IF(N166="sníž. přenesená",J166,0)</f>
        <v>0</v>
      </c>
      <c r="BI166" s="137">
        <f>IF(N166="nulová",J166,0)</f>
        <v>0</v>
      </c>
      <c r="BJ166" s="15" t="s">
        <v>77</v>
      </c>
      <c r="BK166" s="137">
        <f>ROUND(I166*H166,2)</f>
        <v>5415.3</v>
      </c>
      <c r="BL166" s="15" t="s">
        <v>135</v>
      </c>
      <c r="BM166" s="136" t="s">
        <v>828</v>
      </c>
    </row>
    <row r="167" spans="2:65" s="1" customFormat="1">
      <c r="B167" s="30"/>
      <c r="D167" s="138" t="s">
        <v>137</v>
      </c>
      <c r="F167" s="139" t="s">
        <v>827</v>
      </c>
      <c r="I167" s="140"/>
      <c r="L167" s="30"/>
      <c r="M167" s="141"/>
      <c r="T167" s="51"/>
      <c r="AT167" s="15" t="s">
        <v>137</v>
      </c>
      <c r="AU167" s="15" t="s">
        <v>79</v>
      </c>
    </row>
    <row r="168" spans="2:65" s="1" customFormat="1" ht="16.5" customHeight="1">
      <c r="B168" s="30"/>
      <c r="C168" s="151" t="s">
        <v>363</v>
      </c>
      <c r="D168" s="151" t="s">
        <v>225</v>
      </c>
      <c r="E168" s="152" t="s">
        <v>829</v>
      </c>
      <c r="F168" s="153" t="s">
        <v>830</v>
      </c>
      <c r="G168" s="154" t="s">
        <v>602</v>
      </c>
      <c r="H168" s="155">
        <v>12</v>
      </c>
      <c r="I168" s="156">
        <v>333.71</v>
      </c>
      <c r="J168" s="157">
        <f>ROUND(I168*H168,2)</f>
        <v>4004.52</v>
      </c>
      <c r="K168" s="153" t="s">
        <v>19</v>
      </c>
      <c r="L168" s="158"/>
      <c r="M168" s="159" t="s">
        <v>19</v>
      </c>
      <c r="N168" s="160" t="s">
        <v>40</v>
      </c>
      <c r="P168" s="134">
        <f>O168*H168</f>
        <v>0</v>
      </c>
      <c r="Q168" s="134">
        <v>0</v>
      </c>
      <c r="R168" s="134">
        <f>Q168*H168</f>
        <v>0</v>
      </c>
      <c r="S168" s="134">
        <v>0</v>
      </c>
      <c r="T168" s="135">
        <f>S168*H168</f>
        <v>0</v>
      </c>
      <c r="AR168" s="136" t="s">
        <v>177</v>
      </c>
      <c r="AT168" s="136" t="s">
        <v>225</v>
      </c>
      <c r="AU168" s="136" t="s">
        <v>79</v>
      </c>
      <c r="AY168" s="15" t="s">
        <v>128</v>
      </c>
      <c r="BE168" s="137">
        <f>IF(N168="základní",J168,0)</f>
        <v>4004.52</v>
      </c>
      <c r="BF168" s="137">
        <f>IF(N168="snížená",J168,0)</f>
        <v>0</v>
      </c>
      <c r="BG168" s="137">
        <f>IF(N168="zákl. přenesená",J168,0)</f>
        <v>0</v>
      </c>
      <c r="BH168" s="137">
        <f>IF(N168="sníž. přenesená",J168,0)</f>
        <v>0</v>
      </c>
      <c r="BI168" s="137">
        <f>IF(N168="nulová",J168,0)</f>
        <v>0</v>
      </c>
      <c r="BJ168" s="15" t="s">
        <v>77</v>
      </c>
      <c r="BK168" s="137">
        <f>ROUND(I168*H168,2)</f>
        <v>4004.52</v>
      </c>
      <c r="BL168" s="15" t="s">
        <v>135</v>
      </c>
      <c r="BM168" s="136" t="s">
        <v>831</v>
      </c>
    </row>
    <row r="169" spans="2:65" s="1" customFormat="1">
      <c r="B169" s="30"/>
      <c r="D169" s="138" t="s">
        <v>137</v>
      </c>
      <c r="F169" s="139" t="s">
        <v>830</v>
      </c>
      <c r="I169" s="140"/>
      <c r="L169" s="30"/>
      <c r="M169" s="141"/>
      <c r="T169" s="51"/>
      <c r="AT169" s="15" t="s">
        <v>137</v>
      </c>
      <c r="AU169" s="15" t="s">
        <v>79</v>
      </c>
    </row>
    <row r="170" spans="2:65" s="1" customFormat="1" ht="16.5" customHeight="1">
      <c r="B170" s="30"/>
      <c r="C170" s="151" t="s">
        <v>369</v>
      </c>
      <c r="D170" s="151" t="s">
        <v>225</v>
      </c>
      <c r="E170" s="152" t="s">
        <v>832</v>
      </c>
      <c r="F170" s="153" t="s">
        <v>833</v>
      </c>
      <c r="G170" s="154" t="s">
        <v>602</v>
      </c>
      <c r="H170" s="155">
        <v>4</v>
      </c>
      <c r="I170" s="156">
        <v>253.4</v>
      </c>
      <c r="J170" s="157">
        <f>ROUND(I170*H170,2)</f>
        <v>1013.6</v>
      </c>
      <c r="K170" s="153" t="s">
        <v>19</v>
      </c>
      <c r="L170" s="158"/>
      <c r="M170" s="159" t="s">
        <v>19</v>
      </c>
      <c r="N170" s="160" t="s">
        <v>40</v>
      </c>
      <c r="P170" s="134">
        <f>O170*H170</f>
        <v>0</v>
      </c>
      <c r="Q170" s="134">
        <v>0</v>
      </c>
      <c r="R170" s="134">
        <f>Q170*H170</f>
        <v>0</v>
      </c>
      <c r="S170" s="134">
        <v>0</v>
      </c>
      <c r="T170" s="135">
        <f>S170*H170</f>
        <v>0</v>
      </c>
      <c r="AR170" s="136" t="s">
        <v>177</v>
      </c>
      <c r="AT170" s="136" t="s">
        <v>225</v>
      </c>
      <c r="AU170" s="136" t="s">
        <v>79</v>
      </c>
      <c r="AY170" s="15" t="s">
        <v>128</v>
      </c>
      <c r="BE170" s="137">
        <f>IF(N170="základní",J170,0)</f>
        <v>1013.6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5" t="s">
        <v>77</v>
      </c>
      <c r="BK170" s="137">
        <f>ROUND(I170*H170,2)</f>
        <v>1013.6</v>
      </c>
      <c r="BL170" s="15" t="s">
        <v>135</v>
      </c>
      <c r="BM170" s="136" t="s">
        <v>834</v>
      </c>
    </row>
    <row r="171" spans="2:65" s="1" customFormat="1">
      <c r="B171" s="30"/>
      <c r="D171" s="138" t="s">
        <v>137</v>
      </c>
      <c r="F171" s="139" t="s">
        <v>833</v>
      </c>
      <c r="I171" s="140"/>
      <c r="L171" s="30"/>
      <c r="M171" s="141"/>
      <c r="T171" s="51"/>
      <c r="AT171" s="15" t="s">
        <v>137</v>
      </c>
      <c r="AU171" s="15" t="s">
        <v>79</v>
      </c>
    </row>
    <row r="172" spans="2:65" s="1" customFormat="1" ht="16.5" customHeight="1">
      <c r="B172" s="30"/>
      <c r="C172" s="151" t="s">
        <v>376</v>
      </c>
      <c r="D172" s="151" t="s">
        <v>225</v>
      </c>
      <c r="E172" s="152" t="s">
        <v>835</v>
      </c>
      <c r="F172" s="153" t="s">
        <v>836</v>
      </c>
      <c r="G172" s="154" t="s">
        <v>602</v>
      </c>
      <c r="H172" s="155">
        <v>2</v>
      </c>
      <c r="I172" s="156">
        <v>351.99</v>
      </c>
      <c r="J172" s="157">
        <f>ROUND(I172*H172,2)</f>
        <v>703.98</v>
      </c>
      <c r="K172" s="153" t="s">
        <v>19</v>
      </c>
      <c r="L172" s="158"/>
      <c r="M172" s="159" t="s">
        <v>19</v>
      </c>
      <c r="N172" s="160" t="s">
        <v>40</v>
      </c>
      <c r="P172" s="134">
        <f>O172*H172</f>
        <v>0</v>
      </c>
      <c r="Q172" s="134">
        <v>0</v>
      </c>
      <c r="R172" s="134">
        <f>Q172*H172</f>
        <v>0</v>
      </c>
      <c r="S172" s="134">
        <v>0</v>
      </c>
      <c r="T172" s="135">
        <f>S172*H172</f>
        <v>0</v>
      </c>
      <c r="AR172" s="136" t="s">
        <v>177</v>
      </c>
      <c r="AT172" s="136" t="s">
        <v>225</v>
      </c>
      <c r="AU172" s="136" t="s">
        <v>79</v>
      </c>
      <c r="AY172" s="15" t="s">
        <v>128</v>
      </c>
      <c r="BE172" s="137">
        <f>IF(N172="základní",J172,0)</f>
        <v>703.98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5" t="s">
        <v>77</v>
      </c>
      <c r="BK172" s="137">
        <f>ROUND(I172*H172,2)</f>
        <v>703.98</v>
      </c>
      <c r="BL172" s="15" t="s">
        <v>135</v>
      </c>
      <c r="BM172" s="136" t="s">
        <v>837</v>
      </c>
    </row>
    <row r="173" spans="2:65" s="1" customFormat="1">
      <c r="B173" s="30"/>
      <c r="D173" s="138" t="s">
        <v>137</v>
      </c>
      <c r="F173" s="139" t="s">
        <v>836</v>
      </c>
      <c r="I173" s="140"/>
      <c r="L173" s="30"/>
      <c r="M173" s="141"/>
      <c r="T173" s="51"/>
      <c r="AT173" s="15" t="s">
        <v>137</v>
      </c>
      <c r="AU173" s="15" t="s">
        <v>79</v>
      </c>
    </row>
    <row r="174" spans="2:65" s="1" customFormat="1" ht="16.5" customHeight="1">
      <c r="B174" s="30"/>
      <c r="C174" s="151" t="s">
        <v>381</v>
      </c>
      <c r="D174" s="151" t="s">
        <v>225</v>
      </c>
      <c r="E174" s="152" t="s">
        <v>838</v>
      </c>
      <c r="F174" s="153" t="s">
        <v>839</v>
      </c>
      <c r="G174" s="154" t="s">
        <v>602</v>
      </c>
      <c r="H174" s="155">
        <v>29</v>
      </c>
      <c r="I174" s="156">
        <v>233.13</v>
      </c>
      <c r="J174" s="157">
        <f>ROUND(I174*H174,2)</f>
        <v>6760.77</v>
      </c>
      <c r="K174" s="153" t="s">
        <v>19</v>
      </c>
      <c r="L174" s="158"/>
      <c r="M174" s="159" t="s">
        <v>19</v>
      </c>
      <c r="N174" s="160" t="s">
        <v>40</v>
      </c>
      <c r="P174" s="134">
        <f>O174*H174</f>
        <v>0</v>
      </c>
      <c r="Q174" s="134">
        <v>0</v>
      </c>
      <c r="R174" s="134">
        <f>Q174*H174</f>
        <v>0</v>
      </c>
      <c r="S174" s="134">
        <v>0</v>
      </c>
      <c r="T174" s="135">
        <f>S174*H174</f>
        <v>0</v>
      </c>
      <c r="AR174" s="136" t="s">
        <v>177</v>
      </c>
      <c r="AT174" s="136" t="s">
        <v>225</v>
      </c>
      <c r="AU174" s="136" t="s">
        <v>79</v>
      </c>
      <c r="AY174" s="15" t="s">
        <v>128</v>
      </c>
      <c r="BE174" s="137">
        <f>IF(N174="základní",J174,0)</f>
        <v>6760.77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5" t="s">
        <v>77</v>
      </c>
      <c r="BK174" s="137">
        <f>ROUND(I174*H174,2)</f>
        <v>6760.77</v>
      </c>
      <c r="BL174" s="15" t="s">
        <v>135</v>
      </c>
      <c r="BM174" s="136" t="s">
        <v>840</v>
      </c>
    </row>
    <row r="175" spans="2:65" s="1" customFormat="1">
      <c r="B175" s="30"/>
      <c r="D175" s="138" t="s">
        <v>137</v>
      </c>
      <c r="F175" s="139" t="s">
        <v>839</v>
      </c>
      <c r="I175" s="140"/>
      <c r="L175" s="30"/>
      <c r="M175" s="141"/>
      <c r="T175" s="51"/>
      <c r="AT175" s="15" t="s">
        <v>137</v>
      </c>
      <c r="AU175" s="15" t="s">
        <v>79</v>
      </c>
    </row>
    <row r="176" spans="2:65" s="1" customFormat="1" ht="16.5" customHeight="1">
      <c r="B176" s="30"/>
      <c r="C176" s="151" t="s">
        <v>387</v>
      </c>
      <c r="D176" s="151" t="s">
        <v>225</v>
      </c>
      <c r="E176" s="152" t="s">
        <v>841</v>
      </c>
      <c r="F176" s="153" t="s">
        <v>842</v>
      </c>
      <c r="G176" s="154" t="s">
        <v>602</v>
      </c>
      <c r="H176" s="155">
        <v>2</v>
      </c>
      <c r="I176" s="156">
        <v>565.39</v>
      </c>
      <c r="J176" s="157">
        <f>ROUND(I176*H176,2)</f>
        <v>1130.78</v>
      </c>
      <c r="K176" s="153" t="s">
        <v>19</v>
      </c>
      <c r="L176" s="158"/>
      <c r="M176" s="159" t="s">
        <v>19</v>
      </c>
      <c r="N176" s="160" t="s">
        <v>40</v>
      </c>
      <c r="P176" s="134">
        <f>O176*H176</f>
        <v>0</v>
      </c>
      <c r="Q176" s="134">
        <v>0</v>
      </c>
      <c r="R176" s="134">
        <f>Q176*H176</f>
        <v>0</v>
      </c>
      <c r="S176" s="134">
        <v>0</v>
      </c>
      <c r="T176" s="135">
        <f>S176*H176</f>
        <v>0</v>
      </c>
      <c r="AR176" s="136" t="s">
        <v>177</v>
      </c>
      <c r="AT176" s="136" t="s">
        <v>225</v>
      </c>
      <c r="AU176" s="136" t="s">
        <v>79</v>
      </c>
      <c r="AY176" s="15" t="s">
        <v>128</v>
      </c>
      <c r="BE176" s="137">
        <f>IF(N176="základní",J176,0)</f>
        <v>1130.78</v>
      </c>
      <c r="BF176" s="137">
        <f>IF(N176="snížená",J176,0)</f>
        <v>0</v>
      </c>
      <c r="BG176" s="137">
        <f>IF(N176="zákl. přenesená",J176,0)</f>
        <v>0</v>
      </c>
      <c r="BH176" s="137">
        <f>IF(N176="sníž. přenesená",J176,0)</f>
        <v>0</v>
      </c>
      <c r="BI176" s="137">
        <f>IF(N176="nulová",J176,0)</f>
        <v>0</v>
      </c>
      <c r="BJ176" s="15" t="s">
        <v>77</v>
      </c>
      <c r="BK176" s="137">
        <f>ROUND(I176*H176,2)</f>
        <v>1130.78</v>
      </c>
      <c r="BL176" s="15" t="s">
        <v>135</v>
      </c>
      <c r="BM176" s="136" t="s">
        <v>843</v>
      </c>
    </row>
    <row r="177" spans="2:65" s="1" customFormat="1">
      <c r="B177" s="30"/>
      <c r="D177" s="138" t="s">
        <v>137</v>
      </c>
      <c r="F177" s="139" t="s">
        <v>842</v>
      </c>
      <c r="I177" s="140"/>
      <c r="L177" s="30"/>
      <c r="M177" s="141"/>
      <c r="T177" s="51"/>
      <c r="AT177" s="15" t="s">
        <v>137</v>
      </c>
      <c r="AU177" s="15" t="s">
        <v>79</v>
      </c>
    </row>
    <row r="178" spans="2:65" s="1" customFormat="1" ht="24.15" customHeight="1">
      <c r="B178" s="30"/>
      <c r="C178" s="151" t="s">
        <v>392</v>
      </c>
      <c r="D178" s="151" t="s">
        <v>225</v>
      </c>
      <c r="E178" s="152" t="s">
        <v>844</v>
      </c>
      <c r="F178" s="153" t="s">
        <v>845</v>
      </c>
      <c r="G178" s="154" t="s">
        <v>602</v>
      </c>
      <c r="H178" s="155">
        <v>1</v>
      </c>
      <c r="I178" s="156">
        <v>2858.53</v>
      </c>
      <c r="J178" s="157">
        <f>ROUND(I178*H178,2)</f>
        <v>2858.53</v>
      </c>
      <c r="K178" s="153" t="s">
        <v>19</v>
      </c>
      <c r="L178" s="158"/>
      <c r="M178" s="159" t="s">
        <v>19</v>
      </c>
      <c r="N178" s="160" t="s">
        <v>40</v>
      </c>
      <c r="P178" s="134">
        <f>O178*H178</f>
        <v>0</v>
      </c>
      <c r="Q178" s="134">
        <v>0</v>
      </c>
      <c r="R178" s="134">
        <f>Q178*H178</f>
        <v>0</v>
      </c>
      <c r="S178" s="134">
        <v>0</v>
      </c>
      <c r="T178" s="135">
        <f>S178*H178</f>
        <v>0</v>
      </c>
      <c r="AR178" s="136" t="s">
        <v>177</v>
      </c>
      <c r="AT178" s="136" t="s">
        <v>225</v>
      </c>
      <c r="AU178" s="136" t="s">
        <v>79</v>
      </c>
      <c r="AY178" s="15" t="s">
        <v>128</v>
      </c>
      <c r="BE178" s="137">
        <f>IF(N178="základní",J178,0)</f>
        <v>2858.53</v>
      </c>
      <c r="BF178" s="137">
        <f>IF(N178="snížená",J178,0)</f>
        <v>0</v>
      </c>
      <c r="BG178" s="137">
        <f>IF(N178="zákl. přenesená",J178,0)</f>
        <v>0</v>
      </c>
      <c r="BH178" s="137">
        <f>IF(N178="sníž. přenesená",J178,0)</f>
        <v>0</v>
      </c>
      <c r="BI178" s="137">
        <f>IF(N178="nulová",J178,0)</f>
        <v>0</v>
      </c>
      <c r="BJ178" s="15" t="s">
        <v>77</v>
      </c>
      <c r="BK178" s="137">
        <f>ROUND(I178*H178,2)</f>
        <v>2858.53</v>
      </c>
      <c r="BL178" s="15" t="s">
        <v>135</v>
      </c>
      <c r="BM178" s="136" t="s">
        <v>846</v>
      </c>
    </row>
    <row r="179" spans="2:65" s="1" customFormat="1" ht="19.2">
      <c r="B179" s="30"/>
      <c r="D179" s="138" t="s">
        <v>137</v>
      </c>
      <c r="F179" s="139" t="s">
        <v>845</v>
      </c>
      <c r="I179" s="140"/>
      <c r="L179" s="30"/>
      <c r="M179" s="141"/>
      <c r="T179" s="51"/>
      <c r="AT179" s="15" t="s">
        <v>137</v>
      </c>
      <c r="AU179" s="15" t="s">
        <v>79</v>
      </c>
    </row>
    <row r="180" spans="2:65" s="1" customFormat="1" ht="24.15" customHeight="1">
      <c r="B180" s="30"/>
      <c r="C180" s="151" t="s">
        <v>398</v>
      </c>
      <c r="D180" s="151" t="s">
        <v>225</v>
      </c>
      <c r="E180" s="152" t="s">
        <v>847</v>
      </c>
      <c r="F180" s="153" t="s">
        <v>848</v>
      </c>
      <c r="G180" s="154" t="s">
        <v>602</v>
      </c>
      <c r="H180" s="155">
        <v>4</v>
      </c>
      <c r="I180" s="156">
        <v>978.25</v>
      </c>
      <c r="J180" s="157">
        <f>ROUND(I180*H180,2)</f>
        <v>3913</v>
      </c>
      <c r="K180" s="153" t="s">
        <v>19</v>
      </c>
      <c r="L180" s="158"/>
      <c r="M180" s="159" t="s">
        <v>19</v>
      </c>
      <c r="N180" s="160" t="s">
        <v>40</v>
      </c>
      <c r="P180" s="134">
        <f>O180*H180</f>
        <v>0</v>
      </c>
      <c r="Q180" s="134">
        <v>0</v>
      </c>
      <c r="R180" s="134">
        <f>Q180*H180</f>
        <v>0</v>
      </c>
      <c r="S180" s="134">
        <v>0</v>
      </c>
      <c r="T180" s="135">
        <f>S180*H180</f>
        <v>0</v>
      </c>
      <c r="AR180" s="136" t="s">
        <v>177</v>
      </c>
      <c r="AT180" s="136" t="s">
        <v>225</v>
      </c>
      <c r="AU180" s="136" t="s">
        <v>79</v>
      </c>
      <c r="AY180" s="15" t="s">
        <v>128</v>
      </c>
      <c r="BE180" s="137">
        <f>IF(N180="základní",J180,0)</f>
        <v>3913</v>
      </c>
      <c r="BF180" s="137">
        <f>IF(N180="snížená",J180,0)</f>
        <v>0</v>
      </c>
      <c r="BG180" s="137">
        <f>IF(N180="zákl. přenesená",J180,0)</f>
        <v>0</v>
      </c>
      <c r="BH180" s="137">
        <f>IF(N180="sníž. přenesená",J180,0)</f>
        <v>0</v>
      </c>
      <c r="BI180" s="137">
        <f>IF(N180="nulová",J180,0)</f>
        <v>0</v>
      </c>
      <c r="BJ180" s="15" t="s">
        <v>77</v>
      </c>
      <c r="BK180" s="137">
        <f>ROUND(I180*H180,2)</f>
        <v>3913</v>
      </c>
      <c r="BL180" s="15" t="s">
        <v>135</v>
      </c>
      <c r="BM180" s="136" t="s">
        <v>849</v>
      </c>
    </row>
    <row r="181" spans="2:65" s="1" customFormat="1">
      <c r="B181" s="30"/>
      <c r="D181" s="138" t="s">
        <v>137</v>
      </c>
      <c r="F181" s="139" t="s">
        <v>848</v>
      </c>
      <c r="I181" s="140"/>
      <c r="L181" s="30"/>
      <c r="M181" s="141"/>
      <c r="T181" s="51"/>
      <c r="AT181" s="15" t="s">
        <v>137</v>
      </c>
      <c r="AU181" s="15" t="s">
        <v>79</v>
      </c>
    </row>
    <row r="182" spans="2:65" s="1" customFormat="1" ht="55.5" customHeight="1">
      <c r="B182" s="30"/>
      <c r="C182" s="151" t="s">
        <v>404</v>
      </c>
      <c r="D182" s="151" t="s">
        <v>225</v>
      </c>
      <c r="E182" s="152" t="s">
        <v>850</v>
      </c>
      <c r="F182" s="153" t="s">
        <v>851</v>
      </c>
      <c r="G182" s="154" t="s">
        <v>602</v>
      </c>
      <c r="H182" s="155">
        <v>1</v>
      </c>
      <c r="I182" s="156">
        <v>4276.25</v>
      </c>
      <c r="J182" s="157">
        <f>ROUND(I182*H182,2)</f>
        <v>4276.25</v>
      </c>
      <c r="K182" s="153" t="s">
        <v>19</v>
      </c>
      <c r="L182" s="158"/>
      <c r="M182" s="159" t="s">
        <v>19</v>
      </c>
      <c r="N182" s="160" t="s">
        <v>40</v>
      </c>
      <c r="P182" s="134">
        <f>O182*H182</f>
        <v>0</v>
      </c>
      <c r="Q182" s="134">
        <v>0</v>
      </c>
      <c r="R182" s="134">
        <f>Q182*H182</f>
        <v>0</v>
      </c>
      <c r="S182" s="134">
        <v>0</v>
      </c>
      <c r="T182" s="135">
        <f>S182*H182</f>
        <v>0</v>
      </c>
      <c r="AR182" s="136" t="s">
        <v>177</v>
      </c>
      <c r="AT182" s="136" t="s">
        <v>225</v>
      </c>
      <c r="AU182" s="136" t="s">
        <v>79</v>
      </c>
      <c r="AY182" s="15" t="s">
        <v>128</v>
      </c>
      <c r="BE182" s="137">
        <f>IF(N182="základní",J182,0)</f>
        <v>4276.25</v>
      </c>
      <c r="BF182" s="137">
        <f>IF(N182="snížená",J182,0)</f>
        <v>0</v>
      </c>
      <c r="BG182" s="137">
        <f>IF(N182="zákl. přenesená",J182,0)</f>
        <v>0</v>
      </c>
      <c r="BH182" s="137">
        <f>IF(N182="sníž. přenesená",J182,0)</f>
        <v>0</v>
      </c>
      <c r="BI182" s="137">
        <f>IF(N182="nulová",J182,0)</f>
        <v>0</v>
      </c>
      <c r="BJ182" s="15" t="s">
        <v>77</v>
      </c>
      <c r="BK182" s="137">
        <f>ROUND(I182*H182,2)</f>
        <v>4276.25</v>
      </c>
      <c r="BL182" s="15" t="s">
        <v>135</v>
      </c>
      <c r="BM182" s="136" t="s">
        <v>852</v>
      </c>
    </row>
    <row r="183" spans="2:65" s="1" customFormat="1" ht="38.4">
      <c r="B183" s="30"/>
      <c r="D183" s="138" t="s">
        <v>137</v>
      </c>
      <c r="F183" s="139" t="s">
        <v>851</v>
      </c>
      <c r="I183" s="140"/>
      <c r="L183" s="30"/>
      <c r="M183" s="141"/>
      <c r="T183" s="51"/>
      <c r="AT183" s="15" t="s">
        <v>137</v>
      </c>
      <c r="AU183" s="15" t="s">
        <v>79</v>
      </c>
    </row>
    <row r="184" spans="2:65" s="1" customFormat="1" ht="16.5" customHeight="1">
      <c r="B184" s="30"/>
      <c r="C184" s="151" t="s">
        <v>410</v>
      </c>
      <c r="D184" s="151" t="s">
        <v>225</v>
      </c>
      <c r="E184" s="152" t="s">
        <v>853</v>
      </c>
      <c r="F184" s="153" t="s">
        <v>854</v>
      </c>
      <c r="G184" s="154" t="s">
        <v>602</v>
      </c>
      <c r="H184" s="155">
        <v>1</v>
      </c>
      <c r="I184" s="156">
        <v>1152.68</v>
      </c>
      <c r="J184" s="157">
        <f>ROUND(I184*H184,2)</f>
        <v>1152.68</v>
      </c>
      <c r="K184" s="153" t="s">
        <v>19</v>
      </c>
      <c r="L184" s="158"/>
      <c r="M184" s="159" t="s">
        <v>19</v>
      </c>
      <c r="N184" s="160" t="s">
        <v>40</v>
      </c>
      <c r="P184" s="134">
        <f>O184*H184</f>
        <v>0</v>
      </c>
      <c r="Q184" s="134">
        <v>0</v>
      </c>
      <c r="R184" s="134">
        <f>Q184*H184</f>
        <v>0</v>
      </c>
      <c r="S184" s="134">
        <v>0</v>
      </c>
      <c r="T184" s="135">
        <f>S184*H184</f>
        <v>0</v>
      </c>
      <c r="AR184" s="136" t="s">
        <v>177</v>
      </c>
      <c r="AT184" s="136" t="s">
        <v>225</v>
      </c>
      <c r="AU184" s="136" t="s">
        <v>79</v>
      </c>
      <c r="AY184" s="15" t="s">
        <v>128</v>
      </c>
      <c r="BE184" s="137">
        <f>IF(N184="základní",J184,0)</f>
        <v>1152.68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5" t="s">
        <v>77</v>
      </c>
      <c r="BK184" s="137">
        <f>ROUND(I184*H184,2)</f>
        <v>1152.68</v>
      </c>
      <c r="BL184" s="15" t="s">
        <v>135</v>
      </c>
      <c r="BM184" s="136" t="s">
        <v>855</v>
      </c>
    </row>
    <row r="185" spans="2:65" s="1" customFormat="1">
      <c r="B185" s="30"/>
      <c r="D185" s="138" t="s">
        <v>137</v>
      </c>
      <c r="F185" s="139" t="s">
        <v>854</v>
      </c>
      <c r="I185" s="140"/>
      <c r="L185" s="30"/>
      <c r="M185" s="141"/>
      <c r="T185" s="51"/>
      <c r="AT185" s="15" t="s">
        <v>137</v>
      </c>
      <c r="AU185" s="15" t="s">
        <v>79</v>
      </c>
    </row>
    <row r="186" spans="2:65" s="1" customFormat="1" ht="16.5" customHeight="1">
      <c r="B186" s="30"/>
      <c r="C186" s="151" t="s">
        <v>415</v>
      </c>
      <c r="D186" s="151" t="s">
        <v>225</v>
      </c>
      <c r="E186" s="152" t="s">
        <v>856</v>
      </c>
      <c r="F186" s="153" t="s">
        <v>857</v>
      </c>
      <c r="G186" s="154" t="s">
        <v>602</v>
      </c>
      <c r="H186" s="155">
        <v>1</v>
      </c>
      <c r="I186" s="156">
        <v>1237.5</v>
      </c>
      <c r="J186" s="157">
        <f>ROUND(I186*H186,2)</f>
        <v>1237.5</v>
      </c>
      <c r="K186" s="153" t="s">
        <v>19</v>
      </c>
      <c r="L186" s="158"/>
      <c r="M186" s="159" t="s">
        <v>19</v>
      </c>
      <c r="N186" s="160" t="s">
        <v>40</v>
      </c>
      <c r="P186" s="134">
        <f>O186*H186</f>
        <v>0</v>
      </c>
      <c r="Q186" s="134">
        <v>0</v>
      </c>
      <c r="R186" s="134">
        <f>Q186*H186</f>
        <v>0</v>
      </c>
      <c r="S186" s="134">
        <v>0</v>
      </c>
      <c r="T186" s="135">
        <f>S186*H186</f>
        <v>0</v>
      </c>
      <c r="AR186" s="136" t="s">
        <v>332</v>
      </c>
      <c r="AT186" s="136" t="s">
        <v>225</v>
      </c>
      <c r="AU186" s="136" t="s">
        <v>79</v>
      </c>
      <c r="AY186" s="15" t="s">
        <v>128</v>
      </c>
      <c r="BE186" s="137">
        <f>IF(N186="základní",J186,0)</f>
        <v>1237.5</v>
      </c>
      <c r="BF186" s="137">
        <f>IF(N186="snížená",J186,0)</f>
        <v>0</v>
      </c>
      <c r="BG186" s="137">
        <f>IF(N186="zákl. přenesená",J186,0)</f>
        <v>0</v>
      </c>
      <c r="BH186" s="137">
        <f>IF(N186="sníž. přenesená",J186,0)</f>
        <v>0</v>
      </c>
      <c r="BI186" s="137">
        <f>IF(N186="nulová",J186,0)</f>
        <v>0</v>
      </c>
      <c r="BJ186" s="15" t="s">
        <v>77</v>
      </c>
      <c r="BK186" s="137">
        <f>ROUND(I186*H186,2)</f>
        <v>1237.5</v>
      </c>
      <c r="BL186" s="15" t="s">
        <v>231</v>
      </c>
      <c r="BM186" s="136" t="s">
        <v>858</v>
      </c>
    </row>
    <row r="187" spans="2:65" s="1" customFormat="1">
      <c r="B187" s="30"/>
      <c r="D187" s="138" t="s">
        <v>137</v>
      </c>
      <c r="F187" s="139" t="s">
        <v>857</v>
      </c>
      <c r="I187" s="140"/>
      <c r="L187" s="30"/>
      <c r="M187" s="141"/>
      <c r="T187" s="51"/>
      <c r="AT187" s="15" t="s">
        <v>137</v>
      </c>
      <c r="AU187" s="15" t="s">
        <v>79</v>
      </c>
    </row>
    <row r="188" spans="2:65" s="1" customFormat="1" ht="16.5" customHeight="1">
      <c r="B188" s="30"/>
      <c r="C188" s="151" t="s">
        <v>421</v>
      </c>
      <c r="D188" s="151" t="s">
        <v>225</v>
      </c>
      <c r="E188" s="152" t="s">
        <v>859</v>
      </c>
      <c r="F188" s="153" t="s">
        <v>860</v>
      </c>
      <c r="G188" s="154" t="s">
        <v>602</v>
      </c>
      <c r="H188" s="155">
        <v>1</v>
      </c>
      <c r="I188" s="156">
        <v>612.5</v>
      </c>
      <c r="J188" s="157">
        <f>ROUND(I188*H188,2)</f>
        <v>612.5</v>
      </c>
      <c r="K188" s="153" t="s">
        <v>19</v>
      </c>
      <c r="L188" s="158"/>
      <c r="M188" s="159" t="s">
        <v>19</v>
      </c>
      <c r="N188" s="160" t="s">
        <v>40</v>
      </c>
      <c r="P188" s="134">
        <f>O188*H188</f>
        <v>0</v>
      </c>
      <c r="Q188" s="134">
        <v>0</v>
      </c>
      <c r="R188" s="134">
        <f>Q188*H188</f>
        <v>0</v>
      </c>
      <c r="S188" s="134">
        <v>0</v>
      </c>
      <c r="T188" s="135">
        <f>S188*H188</f>
        <v>0</v>
      </c>
      <c r="AR188" s="136" t="s">
        <v>332</v>
      </c>
      <c r="AT188" s="136" t="s">
        <v>225</v>
      </c>
      <c r="AU188" s="136" t="s">
        <v>79</v>
      </c>
      <c r="AY188" s="15" t="s">
        <v>128</v>
      </c>
      <c r="BE188" s="137">
        <f>IF(N188="základní",J188,0)</f>
        <v>612.5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5" t="s">
        <v>77</v>
      </c>
      <c r="BK188" s="137">
        <f>ROUND(I188*H188,2)</f>
        <v>612.5</v>
      </c>
      <c r="BL188" s="15" t="s">
        <v>231</v>
      </c>
      <c r="BM188" s="136" t="s">
        <v>861</v>
      </c>
    </row>
    <row r="189" spans="2:65" s="1" customFormat="1">
      <c r="B189" s="30"/>
      <c r="D189" s="138" t="s">
        <v>137</v>
      </c>
      <c r="F189" s="139" t="s">
        <v>860</v>
      </c>
      <c r="I189" s="140"/>
      <c r="L189" s="30"/>
      <c r="M189" s="141"/>
      <c r="T189" s="51"/>
      <c r="AT189" s="15" t="s">
        <v>137</v>
      </c>
      <c r="AU189" s="15" t="s">
        <v>79</v>
      </c>
    </row>
    <row r="190" spans="2:65" s="1" customFormat="1" ht="16.5" customHeight="1">
      <c r="B190" s="30"/>
      <c r="C190" s="151" t="s">
        <v>425</v>
      </c>
      <c r="D190" s="151" t="s">
        <v>225</v>
      </c>
      <c r="E190" s="152" t="s">
        <v>862</v>
      </c>
      <c r="F190" s="153" t="s">
        <v>863</v>
      </c>
      <c r="G190" s="154" t="s">
        <v>602</v>
      </c>
      <c r="H190" s="155">
        <v>1</v>
      </c>
      <c r="I190" s="156">
        <v>2237.5</v>
      </c>
      <c r="J190" s="157">
        <f>ROUND(I190*H190,2)</f>
        <v>2237.5</v>
      </c>
      <c r="K190" s="153" t="s">
        <v>19</v>
      </c>
      <c r="L190" s="158"/>
      <c r="M190" s="159" t="s">
        <v>19</v>
      </c>
      <c r="N190" s="160" t="s">
        <v>40</v>
      </c>
      <c r="P190" s="134">
        <f>O190*H190</f>
        <v>0</v>
      </c>
      <c r="Q190" s="134">
        <v>0</v>
      </c>
      <c r="R190" s="134">
        <f>Q190*H190</f>
        <v>0</v>
      </c>
      <c r="S190" s="134">
        <v>0</v>
      </c>
      <c r="T190" s="135">
        <f>S190*H190</f>
        <v>0</v>
      </c>
      <c r="AR190" s="136" t="s">
        <v>177</v>
      </c>
      <c r="AT190" s="136" t="s">
        <v>225</v>
      </c>
      <c r="AU190" s="136" t="s">
        <v>79</v>
      </c>
      <c r="AY190" s="15" t="s">
        <v>128</v>
      </c>
      <c r="BE190" s="137">
        <f>IF(N190="základní",J190,0)</f>
        <v>2237.5</v>
      </c>
      <c r="BF190" s="137">
        <f>IF(N190="snížená",J190,0)</f>
        <v>0</v>
      </c>
      <c r="BG190" s="137">
        <f>IF(N190="zákl. přenesená",J190,0)</f>
        <v>0</v>
      </c>
      <c r="BH190" s="137">
        <f>IF(N190="sníž. přenesená",J190,0)</f>
        <v>0</v>
      </c>
      <c r="BI190" s="137">
        <f>IF(N190="nulová",J190,0)</f>
        <v>0</v>
      </c>
      <c r="BJ190" s="15" t="s">
        <v>77</v>
      </c>
      <c r="BK190" s="137">
        <f>ROUND(I190*H190,2)</f>
        <v>2237.5</v>
      </c>
      <c r="BL190" s="15" t="s">
        <v>135</v>
      </c>
      <c r="BM190" s="136" t="s">
        <v>864</v>
      </c>
    </row>
    <row r="191" spans="2:65" s="1" customFormat="1">
      <c r="B191" s="30"/>
      <c r="D191" s="138" t="s">
        <v>137</v>
      </c>
      <c r="F191" s="139" t="s">
        <v>863</v>
      </c>
      <c r="I191" s="140"/>
      <c r="L191" s="30"/>
      <c r="M191" s="141"/>
      <c r="T191" s="51"/>
      <c r="AT191" s="15" t="s">
        <v>137</v>
      </c>
      <c r="AU191" s="15" t="s">
        <v>79</v>
      </c>
    </row>
    <row r="192" spans="2:65" s="1" customFormat="1" ht="24.15" customHeight="1">
      <c r="B192" s="30"/>
      <c r="C192" s="151" t="s">
        <v>431</v>
      </c>
      <c r="D192" s="151" t="s">
        <v>225</v>
      </c>
      <c r="E192" s="152" t="s">
        <v>865</v>
      </c>
      <c r="F192" s="153" t="s">
        <v>866</v>
      </c>
      <c r="G192" s="154" t="s">
        <v>602</v>
      </c>
      <c r="H192" s="155">
        <v>1</v>
      </c>
      <c r="I192" s="156">
        <v>838.98</v>
      </c>
      <c r="J192" s="157">
        <f>ROUND(I192*H192,2)</f>
        <v>838.98</v>
      </c>
      <c r="K192" s="153" t="s">
        <v>19</v>
      </c>
      <c r="L192" s="158"/>
      <c r="M192" s="159" t="s">
        <v>19</v>
      </c>
      <c r="N192" s="160" t="s">
        <v>40</v>
      </c>
      <c r="P192" s="134">
        <f>O192*H192</f>
        <v>0</v>
      </c>
      <c r="Q192" s="134">
        <v>0</v>
      </c>
      <c r="R192" s="134">
        <f>Q192*H192</f>
        <v>0</v>
      </c>
      <c r="S192" s="134">
        <v>0</v>
      </c>
      <c r="T192" s="135">
        <f>S192*H192</f>
        <v>0</v>
      </c>
      <c r="AR192" s="136" t="s">
        <v>177</v>
      </c>
      <c r="AT192" s="136" t="s">
        <v>225</v>
      </c>
      <c r="AU192" s="136" t="s">
        <v>79</v>
      </c>
      <c r="AY192" s="15" t="s">
        <v>128</v>
      </c>
      <c r="BE192" s="137">
        <f>IF(N192="základní",J192,0)</f>
        <v>838.98</v>
      </c>
      <c r="BF192" s="137">
        <f>IF(N192="snížená",J192,0)</f>
        <v>0</v>
      </c>
      <c r="BG192" s="137">
        <f>IF(N192="zákl. přenesená",J192,0)</f>
        <v>0</v>
      </c>
      <c r="BH192" s="137">
        <f>IF(N192="sníž. přenesená",J192,0)</f>
        <v>0</v>
      </c>
      <c r="BI192" s="137">
        <f>IF(N192="nulová",J192,0)</f>
        <v>0</v>
      </c>
      <c r="BJ192" s="15" t="s">
        <v>77</v>
      </c>
      <c r="BK192" s="137">
        <f>ROUND(I192*H192,2)</f>
        <v>838.98</v>
      </c>
      <c r="BL192" s="15" t="s">
        <v>135</v>
      </c>
      <c r="BM192" s="136" t="s">
        <v>867</v>
      </c>
    </row>
    <row r="193" spans="2:65" s="1" customFormat="1" ht="19.2">
      <c r="B193" s="30"/>
      <c r="D193" s="138" t="s">
        <v>137</v>
      </c>
      <c r="F193" s="139" t="s">
        <v>866</v>
      </c>
      <c r="I193" s="140"/>
      <c r="L193" s="30"/>
      <c r="M193" s="141"/>
      <c r="T193" s="51"/>
      <c r="AT193" s="15" t="s">
        <v>137</v>
      </c>
      <c r="AU193" s="15" t="s">
        <v>79</v>
      </c>
    </row>
    <row r="194" spans="2:65" s="1" customFormat="1" ht="16.5" customHeight="1">
      <c r="B194" s="30"/>
      <c r="C194" s="151" t="s">
        <v>435</v>
      </c>
      <c r="D194" s="151" t="s">
        <v>225</v>
      </c>
      <c r="E194" s="152" t="s">
        <v>868</v>
      </c>
      <c r="F194" s="153" t="s">
        <v>869</v>
      </c>
      <c r="G194" s="154" t="s">
        <v>602</v>
      </c>
      <c r="H194" s="155">
        <v>1</v>
      </c>
      <c r="I194" s="156">
        <v>338.68</v>
      </c>
      <c r="J194" s="157">
        <f>ROUND(I194*H194,2)</f>
        <v>338.68</v>
      </c>
      <c r="K194" s="153" t="s">
        <v>19</v>
      </c>
      <c r="L194" s="158"/>
      <c r="M194" s="159" t="s">
        <v>19</v>
      </c>
      <c r="N194" s="160" t="s">
        <v>40</v>
      </c>
      <c r="P194" s="134">
        <f>O194*H194</f>
        <v>0</v>
      </c>
      <c r="Q194" s="134">
        <v>0</v>
      </c>
      <c r="R194" s="134">
        <f>Q194*H194</f>
        <v>0</v>
      </c>
      <c r="S194" s="134">
        <v>0</v>
      </c>
      <c r="T194" s="135">
        <f>S194*H194</f>
        <v>0</v>
      </c>
      <c r="AR194" s="136" t="s">
        <v>177</v>
      </c>
      <c r="AT194" s="136" t="s">
        <v>225</v>
      </c>
      <c r="AU194" s="136" t="s">
        <v>79</v>
      </c>
      <c r="AY194" s="15" t="s">
        <v>128</v>
      </c>
      <c r="BE194" s="137">
        <f>IF(N194="základní",J194,0)</f>
        <v>338.68</v>
      </c>
      <c r="BF194" s="137">
        <f>IF(N194="snížená",J194,0)</f>
        <v>0</v>
      </c>
      <c r="BG194" s="137">
        <f>IF(N194="zákl. přenesená",J194,0)</f>
        <v>0</v>
      </c>
      <c r="BH194" s="137">
        <f>IF(N194="sníž. přenesená",J194,0)</f>
        <v>0</v>
      </c>
      <c r="BI194" s="137">
        <f>IF(N194="nulová",J194,0)</f>
        <v>0</v>
      </c>
      <c r="BJ194" s="15" t="s">
        <v>77</v>
      </c>
      <c r="BK194" s="137">
        <f>ROUND(I194*H194,2)</f>
        <v>338.68</v>
      </c>
      <c r="BL194" s="15" t="s">
        <v>135</v>
      </c>
      <c r="BM194" s="136" t="s">
        <v>870</v>
      </c>
    </row>
    <row r="195" spans="2:65" s="1" customFormat="1">
      <c r="B195" s="30"/>
      <c r="D195" s="138" t="s">
        <v>137</v>
      </c>
      <c r="F195" s="139" t="s">
        <v>869</v>
      </c>
      <c r="I195" s="140"/>
      <c r="L195" s="30"/>
      <c r="M195" s="141"/>
      <c r="T195" s="51"/>
      <c r="AT195" s="15" t="s">
        <v>137</v>
      </c>
      <c r="AU195" s="15" t="s">
        <v>79</v>
      </c>
    </row>
    <row r="196" spans="2:65" s="1" customFormat="1" ht="21.75" customHeight="1">
      <c r="B196" s="30"/>
      <c r="C196" s="151" t="s">
        <v>439</v>
      </c>
      <c r="D196" s="151" t="s">
        <v>225</v>
      </c>
      <c r="E196" s="152" t="s">
        <v>871</v>
      </c>
      <c r="F196" s="153" t="s">
        <v>872</v>
      </c>
      <c r="G196" s="154" t="s">
        <v>602</v>
      </c>
      <c r="H196" s="155">
        <v>1</v>
      </c>
      <c r="I196" s="156">
        <v>384.15</v>
      </c>
      <c r="J196" s="157">
        <f>ROUND(I196*H196,2)</f>
        <v>384.15</v>
      </c>
      <c r="K196" s="153" t="s">
        <v>19</v>
      </c>
      <c r="L196" s="158"/>
      <c r="M196" s="159" t="s">
        <v>19</v>
      </c>
      <c r="N196" s="160" t="s">
        <v>40</v>
      </c>
      <c r="P196" s="134">
        <f>O196*H196</f>
        <v>0</v>
      </c>
      <c r="Q196" s="134">
        <v>0</v>
      </c>
      <c r="R196" s="134">
        <f>Q196*H196</f>
        <v>0</v>
      </c>
      <c r="S196" s="134">
        <v>0</v>
      </c>
      <c r="T196" s="135">
        <f>S196*H196</f>
        <v>0</v>
      </c>
      <c r="AR196" s="136" t="s">
        <v>177</v>
      </c>
      <c r="AT196" s="136" t="s">
        <v>225</v>
      </c>
      <c r="AU196" s="136" t="s">
        <v>79</v>
      </c>
      <c r="AY196" s="15" t="s">
        <v>128</v>
      </c>
      <c r="BE196" s="137">
        <f>IF(N196="základní",J196,0)</f>
        <v>384.15</v>
      </c>
      <c r="BF196" s="137">
        <f>IF(N196="snížená",J196,0)</f>
        <v>0</v>
      </c>
      <c r="BG196" s="137">
        <f>IF(N196="zákl. přenesená",J196,0)</f>
        <v>0</v>
      </c>
      <c r="BH196" s="137">
        <f>IF(N196="sníž. přenesená",J196,0)</f>
        <v>0</v>
      </c>
      <c r="BI196" s="137">
        <f>IF(N196="nulová",J196,0)</f>
        <v>0</v>
      </c>
      <c r="BJ196" s="15" t="s">
        <v>77</v>
      </c>
      <c r="BK196" s="137">
        <f>ROUND(I196*H196,2)</f>
        <v>384.15</v>
      </c>
      <c r="BL196" s="15" t="s">
        <v>135</v>
      </c>
      <c r="BM196" s="136" t="s">
        <v>873</v>
      </c>
    </row>
    <row r="197" spans="2:65" s="1" customFormat="1">
      <c r="B197" s="30"/>
      <c r="D197" s="138" t="s">
        <v>137</v>
      </c>
      <c r="F197" s="139" t="s">
        <v>872</v>
      </c>
      <c r="I197" s="140"/>
      <c r="L197" s="30"/>
      <c r="M197" s="141"/>
      <c r="T197" s="51"/>
      <c r="AT197" s="15" t="s">
        <v>137</v>
      </c>
      <c r="AU197" s="15" t="s">
        <v>79</v>
      </c>
    </row>
    <row r="198" spans="2:65" s="1" customFormat="1" ht="16.5" customHeight="1">
      <c r="B198" s="30"/>
      <c r="C198" s="151" t="s">
        <v>445</v>
      </c>
      <c r="D198" s="151" t="s">
        <v>225</v>
      </c>
      <c r="E198" s="152" t="s">
        <v>874</v>
      </c>
      <c r="F198" s="153" t="s">
        <v>875</v>
      </c>
      <c r="G198" s="154" t="s">
        <v>602</v>
      </c>
      <c r="H198" s="155">
        <v>1</v>
      </c>
      <c r="I198" s="156">
        <v>109.2</v>
      </c>
      <c r="J198" s="157">
        <f>ROUND(I198*H198,2)</f>
        <v>109.2</v>
      </c>
      <c r="K198" s="153" t="s">
        <v>19</v>
      </c>
      <c r="L198" s="158"/>
      <c r="M198" s="159" t="s">
        <v>19</v>
      </c>
      <c r="N198" s="160" t="s">
        <v>40</v>
      </c>
      <c r="P198" s="134">
        <f>O198*H198</f>
        <v>0</v>
      </c>
      <c r="Q198" s="134">
        <v>0</v>
      </c>
      <c r="R198" s="134">
        <f>Q198*H198</f>
        <v>0</v>
      </c>
      <c r="S198" s="134">
        <v>0</v>
      </c>
      <c r="T198" s="135">
        <f>S198*H198</f>
        <v>0</v>
      </c>
      <c r="AR198" s="136" t="s">
        <v>177</v>
      </c>
      <c r="AT198" s="136" t="s">
        <v>225</v>
      </c>
      <c r="AU198" s="136" t="s">
        <v>79</v>
      </c>
      <c r="AY198" s="15" t="s">
        <v>128</v>
      </c>
      <c r="BE198" s="137">
        <f>IF(N198="základní",J198,0)</f>
        <v>109.2</v>
      </c>
      <c r="BF198" s="137">
        <f>IF(N198="snížená",J198,0)</f>
        <v>0</v>
      </c>
      <c r="BG198" s="137">
        <f>IF(N198="zákl. přenesená",J198,0)</f>
        <v>0</v>
      </c>
      <c r="BH198" s="137">
        <f>IF(N198="sníž. přenesená",J198,0)</f>
        <v>0</v>
      </c>
      <c r="BI198" s="137">
        <f>IF(N198="nulová",J198,0)</f>
        <v>0</v>
      </c>
      <c r="BJ198" s="15" t="s">
        <v>77</v>
      </c>
      <c r="BK198" s="137">
        <f>ROUND(I198*H198,2)</f>
        <v>109.2</v>
      </c>
      <c r="BL198" s="15" t="s">
        <v>135</v>
      </c>
      <c r="BM198" s="136" t="s">
        <v>876</v>
      </c>
    </row>
    <row r="199" spans="2:65" s="1" customFormat="1">
      <c r="B199" s="30"/>
      <c r="D199" s="138" t="s">
        <v>137</v>
      </c>
      <c r="F199" s="139" t="s">
        <v>875</v>
      </c>
      <c r="I199" s="140"/>
      <c r="L199" s="30"/>
      <c r="M199" s="141"/>
      <c r="T199" s="51"/>
      <c r="AT199" s="15" t="s">
        <v>137</v>
      </c>
      <c r="AU199" s="15" t="s">
        <v>79</v>
      </c>
    </row>
    <row r="200" spans="2:65" s="1" customFormat="1" ht="21.75" customHeight="1">
      <c r="B200" s="30"/>
      <c r="C200" s="151" t="s">
        <v>449</v>
      </c>
      <c r="D200" s="151" t="s">
        <v>225</v>
      </c>
      <c r="E200" s="152" t="s">
        <v>877</v>
      </c>
      <c r="F200" s="153" t="s">
        <v>878</v>
      </c>
      <c r="G200" s="154" t="s">
        <v>602</v>
      </c>
      <c r="H200" s="155">
        <v>1</v>
      </c>
      <c r="I200" s="156">
        <v>118.95</v>
      </c>
      <c r="J200" s="157">
        <f>ROUND(I200*H200,2)</f>
        <v>118.95</v>
      </c>
      <c r="K200" s="153" t="s">
        <v>19</v>
      </c>
      <c r="L200" s="158"/>
      <c r="M200" s="159" t="s">
        <v>19</v>
      </c>
      <c r="N200" s="160" t="s">
        <v>40</v>
      </c>
      <c r="P200" s="134">
        <f>O200*H200</f>
        <v>0</v>
      </c>
      <c r="Q200" s="134">
        <v>0</v>
      </c>
      <c r="R200" s="134">
        <f>Q200*H200</f>
        <v>0</v>
      </c>
      <c r="S200" s="134">
        <v>0</v>
      </c>
      <c r="T200" s="135">
        <f>S200*H200</f>
        <v>0</v>
      </c>
      <c r="AR200" s="136" t="s">
        <v>177</v>
      </c>
      <c r="AT200" s="136" t="s">
        <v>225</v>
      </c>
      <c r="AU200" s="136" t="s">
        <v>79</v>
      </c>
      <c r="AY200" s="15" t="s">
        <v>128</v>
      </c>
      <c r="BE200" s="137">
        <f>IF(N200="základní",J200,0)</f>
        <v>118.95</v>
      </c>
      <c r="BF200" s="137">
        <f>IF(N200="snížená",J200,0)</f>
        <v>0</v>
      </c>
      <c r="BG200" s="137">
        <f>IF(N200="zákl. přenesená",J200,0)</f>
        <v>0</v>
      </c>
      <c r="BH200" s="137">
        <f>IF(N200="sníž. přenesená",J200,0)</f>
        <v>0</v>
      </c>
      <c r="BI200" s="137">
        <f>IF(N200="nulová",J200,0)</f>
        <v>0</v>
      </c>
      <c r="BJ200" s="15" t="s">
        <v>77</v>
      </c>
      <c r="BK200" s="137">
        <f>ROUND(I200*H200,2)</f>
        <v>118.95</v>
      </c>
      <c r="BL200" s="15" t="s">
        <v>135</v>
      </c>
      <c r="BM200" s="136" t="s">
        <v>879</v>
      </c>
    </row>
    <row r="201" spans="2:65" s="1" customFormat="1">
      <c r="B201" s="30"/>
      <c r="D201" s="138" t="s">
        <v>137</v>
      </c>
      <c r="F201" s="139" t="s">
        <v>878</v>
      </c>
      <c r="I201" s="140"/>
      <c r="L201" s="30"/>
      <c r="M201" s="141"/>
      <c r="T201" s="51"/>
      <c r="AT201" s="15" t="s">
        <v>137</v>
      </c>
      <c r="AU201" s="15" t="s">
        <v>79</v>
      </c>
    </row>
    <row r="202" spans="2:65" s="1" customFormat="1" ht="21.75" customHeight="1">
      <c r="B202" s="30"/>
      <c r="C202" s="151" t="s">
        <v>455</v>
      </c>
      <c r="D202" s="151" t="s">
        <v>225</v>
      </c>
      <c r="E202" s="152" t="s">
        <v>880</v>
      </c>
      <c r="F202" s="153" t="s">
        <v>881</v>
      </c>
      <c r="G202" s="154" t="s">
        <v>602</v>
      </c>
      <c r="H202" s="155">
        <v>11</v>
      </c>
      <c r="I202" s="156">
        <v>285.35000000000002</v>
      </c>
      <c r="J202" s="157">
        <f>ROUND(I202*H202,2)</f>
        <v>3138.85</v>
      </c>
      <c r="K202" s="153" t="s">
        <v>19</v>
      </c>
      <c r="L202" s="158"/>
      <c r="M202" s="159" t="s">
        <v>19</v>
      </c>
      <c r="N202" s="160" t="s">
        <v>40</v>
      </c>
      <c r="P202" s="134">
        <f>O202*H202</f>
        <v>0</v>
      </c>
      <c r="Q202" s="134">
        <v>0</v>
      </c>
      <c r="R202" s="134">
        <f>Q202*H202</f>
        <v>0</v>
      </c>
      <c r="S202" s="134">
        <v>0</v>
      </c>
      <c r="T202" s="135">
        <f>S202*H202</f>
        <v>0</v>
      </c>
      <c r="AR202" s="136" t="s">
        <v>177</v>
      </c>
      <c r="AT202" s="136" t="s">
        <v>225</v>
      </c>
      <c r="AU202" s="136" t="s">
        <v>79</v>
      </c>
      <c r="AY202" s="15" t="s">
        <v>128</v>
      </c>
      <c r="BE202" s="137">
        <f>IF(N202="základní",J202,0)</f>
        <v>3138.85</v>
      </c>
      <c r="BF202" s="137">
        <f>IF(N202="snížená",J202,0)</f>
        <v>0</v>
      </c>
      <c r="BG202" s="137">
        <f>IF(N202="zákl. přenesená",J202,0)</f>
        <v>0</v>
      </c>
      <c r="BH202" s="137">
        <f>IF(N202="sníž. přenesená",J202,0)</f>
        <v>0</v>
      </c>
      <c r="BI202" s="137">
        <f>IF(N202="nulová",J202,0)</f>
        <v>0</v>
      </c>
      <c r="BJ202" s="15" t="s">
        <v>77</v>
      </c>
      <c r="BK202" s="137">
        <f>ROUND(I202*H202,2)</f>
        <v>3138.85</v>
      </c>
      <c r="BL202" s="15" t="s">
        <v>135</v>
      </c>
      <c r="BM202" s="136" t="s">
        <v>882</v>
      </c>
    </row>
    <row r="203" spans="2:65" s="1" customFormat="1">
      <c r="B203" s="30"/>
      <c r="D203" s="138" t="s">
        <v>137</v>
      </c>
      <c r="F203" s="139" t="s">
        <v>881</v>
      </c>
      <c r="I203" s="140"/>
      <c r="L203" s="30"/>
      <c r="M203" s="141"/>
      <c r="T203" s="51"/>
      <c r="AT203" s="15" t="s">
        <v>137</v>
      </c>
      <c r="AU203" s="15" t="s">
        <v>79</v>
      </c>
    </row>
    <row r="204" spans="2:65" s="1" customFormat="1" ht="16.5" customHeight="1">
      <c r="B204" s="30"/>
      <c r="C204" s="151" t="s">
        <v>459</v>
      </c>
      <c r="D204" s="151" t="s">
        <v>225</v>
      </c>
      <c r="E204" s="152" t="s">
        <v>883</v>
      </c>
      <c r="F204" s="153" t="s">
        <v>884</v>
      </c>
      <c r="G204" s="154" t="s">
        <v>602</v>
      </c>
      <c r="H204" s="155">
        <v>8</v>
      </c>
      <c r="I204" s="156">
        <v>87.1</v>
      </c>
      <c r="J204" s="157">
        <f>ROUND(I204*H204,2)</f>
        <v>696.8</v>
      </c>
      <c r="K204" s="153" t="s">
        <v>19</v>
      </c>
      <c r="L204" s="158"/>
      <c r="M204" s="159" t="s">
        <v>19</v>
      </c>
      <c r="N204" s="160" t="s">
        <v>40</v>
      </c>
      <c r="P204" s="134">
        <f>O204*H204</f>
        <v>0</v>
      </c>
      <c r="Q204" s="134">
        <v>0</v>
      </c>
      <c r="R204" s="134">
        <f>Q204*H204</f>
        <v>0</v>
      </c>
      <c r="S204" s="134">
        <v>0</v>
      </c>
      <c r="T204" s="135">
        <f>S204*H204</f>
        <v>0</v>
      </c>
      <c r="AR204" s="136" t="s">
        <v>177</v>
      </c>
      <c r="AT204" s="136" t="s">
        <v>225</v>
      </c>
      <c r="AU204" s="136" t="s">
        <v>79</v>
      </c>
      <c r="AY204" s="15" t="s">
        <v>128</v>
      </c>
      <c r="BE204" s="137">
        <f>IF(N204="základní",J204,0)</f>
        <v>696.8</v>
      </c>
      <c r="BF204" s="137">
        <f>IF(N204="snížená",J204,0)</f>
        <v>0</v>
      </c>
      <c r="BG204" s="137">
        <f>IF(N204="zákl. přenesená",J204,0)</f>
        <v>0</v>
      </c>
      <c r="BH204" s="137">
        <f>IF(N204="sníž. přenesená",J204,0)</f>
        <v>0</v>
      </c>
      <c r="BI204" s="137">
        <f>IF(N204="nulová",J204,0)</f>
        <v>0</v>
      </c>
      <c r="BJ204" s="15" t="s">
        <v>77</v>
      </c>
      <c r="BK204" s="137">
        <f>ROUND(I204*H204,2)</f>
        <v>696.8</v>
      </c>
      <c r="BL204" s="15" t="s">
        <v>135</v>
      </c>
      <c r="BM204" s="136" t="s">
        <v>885</v>
      </c>
    </row>
    <row r="205" spans="2:65" s="1" customFormat="1">
      <c r="B205" s="30"/>
      <c r="D205" s="138" t="s">
        <v>137</v>
      </c>
      <c r="F205" s="139" t="s">
        <v>884</v>
      </c>
      <c r="I205" s="140"/>
      <c r="L205" s="30"/>
      <c r="M205" s="141"/>
      <c r="T205" s="51"/>
      <c r="AT205" s="15" t="s">
        <v>137</v>
      </c>
      <c r="AU205" s="15" t="s">
        <v>79</v>
      </c>
    </row>
    <row r="206" spans="2:65" s="1" customFormat="1" ht="16.5" customHeight="1">
      <c r="B206" s="30"/>
      <c r="C206" s="151" t="s">
        <v>463</v>
      </c>
      <c r="D206" s="151" t="s">
        <v>225</v>
      </c>
      <c r="E206" s="152" t="s">
        <v>886</v>
      </c>
      <c r="F206" s="153" t="s">
        <v>887</v>
      </c>
      <c r="G206" s="154" t="s">
        <v>602</v>
      </c>
      <c r="H206" s="155">
        <v>14</v>
      </c>
      <c r="I206" s="156">
        <v>87.1</v>
      </c>
      <c r="J206" s="157">
        <f>ROUND(I206*H206,2)</f>
        <v>1219.4000000000001</v>
      </c>
      <c r="K206" s="153" t="s">
        <v>19</v>
      </c>
      <c r="L206" s="158"/>
      <c r="M206" s="159" t="s">
        <v>19</v>
      </c>
      <c r="N206" s="160" t="s">
        <v>40</v>
      </c>
      <c r="P206" s="134">
        <f>O206*H206</f>
        <v>0</v>
      </c>
      <c r="Q206" s="134">
        <v>0</v>
      </c>
      <c r="R206" s="134">
        <f>Q206*H206</f>
        <v>0</v>
      </c>
      <c r="S206" s="134">
        <v>0</v>
      </c>
      <c r="T206" s="135">
        <f>S206*H206</f>
        <v>0</v>
      </c>
      <c r="AR206" s="136" t="s">
        <v>177</v>
      </c>
      <c r="AT206" s="136" t="s">
        <v>225</v>
      </c>
      <c r="AU206" s="136" t="s">
        <v>79</v>
      </c>
      <c r="AY206" s="15" t="s">
        <v>128</v>
      </c>
      <c r="BE206" s="137">
        <f>IF(N206="základní",J206,0)</f>
        <v>1219.4000000000001</v>
      </c>
      <c r="BF206" s="137">
        <f>IF(N206="snížená",J206,0)</f>
        <v>0</v>
      </c>
      <c r="BG206" s="137">
        <f>IF(N206="zákl. přenesená",J206,0)</f>
        <v>0</v>
      </c>
      <c r="BH206" s="137">
        <f>IF(N206="sníž. přenesená",J206,0)</f>
        <v>0</v>
      </c>
      <c r="BI206" s="137">
        <f>IF(N206="nulová",J206,0)</f>
        <v>0</v>
      </c>
      <c r="BJ206" s="15" t="s">
        <v>77</v>
      </c>
      <c r="BK206" s="137">
        <f>ROUND(I206*H206,2)</f>
        <v>1219.4000000000001</v>
      </c>
      <c r="BL206" s="15" t="s">
        <v>135</v>
      </c>
      <c r="BM206" s="136" t="s">
        <v>888</v>
      </c>
    </row>
    <row r="207" spans="2:65" s="1" customFormat="1">
      <c r="B207" s="30"/>
      <c r="D207" s="138" t="s">
        <v>137</v>
      </c>
      <c r="F207" s="139" t="s">
        <v>887</v>
      </c>
      <c r="I207" s="140"/>
      <c r="L207" s="30"/>
      <c r="M207" s="141"/>
      <c r="T207" s="51"/>
      <c r="AT207" s="15" t="s">
        <v>137</v>
      </c>
      <c r="AU207" s="15" t="s">
        <v>79</v>
      </c>
    </row>
    <row r="208" spans="2:65" s="1" customFormat="1" ht="16.5" customHeight="1">
      <c r="B208" s="30"/>
      <c r="C208" s="151" t="s">
        <v>469</v>
      </c>
      <c r="D208" s="151" t="s">
        <v>225</v>
      </c>
      <c r="E208" s="152" t="s">
        <v>889</v>
      </c>
      <c r="F208" s="153" t="s">
        <v>890</v>
      </c>
      <c r="G208" s="154" t="s">
        <v>602</v>
      </c>
      <c r="H208" s="155">
        <v>1</v>
      </c>
      <c r="I208" s="156">
        <v>87.1</v>
      </c>
      <c r="J208" s="157">
        <f>ROUND(I208*H208,2)</f>
        <v>87.1</v>
      </c>
      <c r="K208" s="153" t="s">
        <v>19</v>
      </c>
      <c r="L208" s="158"/>
      <c r="M208" s="159" t="s">
        <v>19</v>
      </c>
      <c r="N208" s="160" t="s">
        <v>40</v>
      </c>
      <c r="P208" s="134">
        <f>O208*H208</f>
        <v>0</v>
      </c>
      <c r="Q208" s="134">
        <v>0</v>
      </c>
      <c r="R208" s="134">
        <f>Q208*H208</f>
        <v>0</v>
      </c>
      <c r="S208" s="134">
        <v>0</v>
      </c>
      <c r="T208" s="135">
        <f>S208*H208</f>
        <v>0</v>
      </c>
      <c r="AR208" s="136" t="s">
        <v>177</v>
      </c>
      <c r="AT208" s="136" t="s">
        <v>225</v>
      </c>
      <c r="AU208" s="136" t="s">
        <v>79</v>
      </c>
      <c r="AY208" s="15" t="s">
        <v>128</v>
      </c>
      <c r="BE208" s="137">
        <f>IF(N208="základní",J208,0)</f>
        <v>87.1</v>
      </c>
      <c r="BF208" s="137">
        <f>IF(N208="snížená",J208,0)</f>
        <v>0</v>
      </c>
      <c r="BG208" s="137">
        <f>IF(N208="zákl. přenesená",J208,0)</f>
        <v>0</v>
      </c>
      <c r="BH208" s="137">
        <f>IF(N208="sníž. přenesená",J208,0)</f>
        <v>0</v>
      </c>
      <c r="BI208" s="137">
        <f>IF(N208="nulová",J208,0)</f>
        <v>0</v>
      </c>
      <c r="BJ208" s="15" t="s">
        <v>77</v>
      </c>
      <c r="BK208" s="137">
        <f>ROUND(I208*H208,2)</f>
        <v>87.1</v>
      </c>
      <c r="BL208" s="15" t="s">
        <v>135</v>
      </c>
      <c r="BM208" s="136" t="s">
        <v>891</v>
      </c>
    </row>
    <row r="209" spans="2:65" s="1" customFormat="1">
      <c r="B209" s="30"/>
      <c r="D209" s="138" t="s">
        <v>137</v>
      </c>
      <c r="F209" s="139" t="s">
        <v>890</v>
      </c>
      <c r="I209" s="140"/>
      <c r="L209" s="30"/>
      <c r="M209" s="141"/>
      <c r="T209" s="51"/>
      <c r="AT209" s="15" t="s">
        <v>137</v>
      </c>
      <c r="AU209" s="15" t="s">
        <v>79</v>
      </c>
    </row>
    <row r="210" spans="2:65" s="1" customFormat="1" ht="16.5" customHeight="1">
      <c r="B210" s="30"/>
      <c r="C210" s="151" t="s">
        <v>473</v>
      </c>
      <c r="D210" s="151" t="s">
        <v>225</v>
      </c>
      <c r="E210" s="152" t="s">
        <v>892</v>
      </c>
      <c r="F210" s="153" t="s">
        <v>893</v>
      </c>
      <c r="G210" s="154" t="s">
        <v>602</v>
      </c>
      <c r="H210" s="155">
        <v>27</v>
      </c>
      <c r="I210" s="156">
        <v>34.450000000000003</v>
      </c>
      <c r="J210" s="157">
        <f>ROUND(I210*H210,2)</f>
        <v>930.15</v>
      </c>
      <c r="K210" s="153" t="s">
        <v>19</v>
      </c>
      <c r="L210" s="158"/>
      <c r="M210" s="159" t="s">
        <v>19</v>
      </c>
      <c r="N210" s="160" t="s">
        <v>40</v>
      </c>
      <c r="P210" s="134">
        <f>O210*H210</f>
        <v>0</v>
      </c>
      <c r="Q210" s="134">
        <v>0</v>
      </c>
      <c r="R210" s="134">
        <f>Q210*H210</f>
        <v>0</v>
      </c>
      <c r="S210" s="134">
        <v>0</v>
      </c>
      <c r="T210" s="135">
        <f>S210*H210</f>
        <v>0</v>
      </c>
      <c r="AR210" s="136" t="s">
        <v>177</v>
      </c>
      <c r="AT210" s="136" t="s">
        <v>225</v>
      </c>
      <c r="AU210" s="136" t="s">
        <v>79</v>
      </c>
      <c r="AY210" s="15" t="s">
        <v>128</v>
      </c>
      <c r="BE210" s="137">
        <f>IF(N210="základní",J210,0)</f>
        <v>930.15</v>
      </c>
      <c r="BF210" s="137">
        <f>IF(N210="snížená",J210,0)</f>
        <v>0</v>
      </c>
      <c r="BG210" s="137">
        <f>IF(N210="zákl. přenesená",J210,0)</f>
        <v>0</v>
      </c>
      <c r="BH210" s="137">
        <f>IF(N210="sníž. přenesená",J210,0)</f>
        <v>0</v>
      </c>
      <c r="BI210" s="137">
        <f>IF(N210="nulová",J210,0)</f>
        <v>0</v>
      </c>
      <c r="BJ210" s="15" t="s">
        <v>77</v>
      </c>
      <c r="BK210" s="137">
        <f>ROUND(I210*H210,2)</f>
        <v>930.15</v>
      </c>
      <c r="BL210" s="15" t="s">
        <v>135</v>
      </c>
      <c r="BM210" s="136" t="s">
        <v>894</v>
      </c>
    </row>
    <row r="211" spans="2:65" s="1" customFormat="1">
      <c r="B211" s="30"/>
      <c r="D211" s="138" t="s">
        <v>137</v>
      </c>
      <c r="F211" s="139" t="s">
        <v>893</v>
      </c>
      <c r="I211" s="140"/>
      <c r="L211" s="30"/>
      <c r="M211" s="141"/>
      <c r="T211" s="51"/>
      <c r="AT211" s="15" t="s">
        <v>137</v>
      </c>
      <c r="AU211" s="15" t="s">
        <v>79</v>
      </c>
    </row>
    <row r="212" spans="2:65" s="1" customFormat="1" ht="16.5" customHeight="1">
      <c r="B212" s="30"/>
      <c r="C212" s="151" t="s">
        <v>480</v>
      </c>
      <c r="D212" s="151" t="s">
        <v>225</v>
      </c>
      <c r="E212" s="152" t="s">
        <v>895</v>
      </c>
      <c r="F212" s="153" t="s">
        <v>896</v>
      </c>
      <c r="G212" s="154" t="s">
        <v>602</v>
      </c>
      <c r="H212" s="155">
        <v>30</v>
      </c>
      <c r="I212" s="156">
        <v>202.8</v>
      </c>
      <c r="J212" s="157">
        <f>ROUND(I212*H212,2)</f>
        <v>6084</v>
      </c>
      <c r="K212" s="153" t="s">
        <v>19</v>
      </c>
      <c r="L212" s="158"/>
      <c r="M212" s="159" t="s">
        <v>19</v>
      </c>
      <c r="N212" s="160" t="s">
        <v>40</v>
      </c>
      <c r="P212" s="134">
        <f>O212*H212</f>
        <v>0</v>
      </c>
      <c r="Q212" s="134">
        <v>0</v>
      </c>
      <c r="R212" s="134">
        <f>Q212*H212</f>
        <v>0</v>
      </c>
      <c r="S212" s="134">
        <v>0</v>
      </c>
      <c r="T212" s="135">
        <f>S212*H212</f>
        <v>0</v>
      </c>
      <c r="AR212" s="136" t="s">
        <v>177</v>
      </c>
      <c r="AT212" s="136" t="s">
        <v>225</v>
      </c>
      <c r="AU212" s="136" t="s">
        <v>79</v>
      </c>
      <c r="AY212" s="15" t="s">
        <v>128</v>
      </c>
      <c r="BE212" s="137">
        <f>IF(N212="základní",J212,0)</f>
        <v>6084</v>
      </c>
      <c r="BF212" s="137">
        <f>IF(N212="snížená",J212,0)</f>
        <v>0</v>
      </c>
      <c r="BG212" s="137">
        <f>IF(N212="zákl. přenesená",J212,0)</f>
        <v>0</v>
      </c>
      <c r="BH212" s="137">
        <f>IF(N212="sníž. přenesená",J212,0)</f>
        <v>0</v>
      </c>
      <c r="BI212" s="137">
        <f>IF(N212="nulová",J212,0)</f>
        <v>0</v>
      </c>
      <c r="BJ212" s="15" t="s">
        <v>77</v>
      </c>
      <c r="BK212" s="137">
        <f>ROUND(I212*H212,2)</f>
        <v>6084</v>
      </c>
      <c r="BL212" s="15" t="s">
        <v>135</v>
      </c>
      <c r="BM212" s="136" t="s">
        <v>897</v>
      </c>
    </row>
    <row r="213" spans="2:65" s="1" customFormat="1">
      <c r="B213" s="30"/>
      <c r="D213" s="138" t="s">
        <v>137</v>
      </c>
      <c r="F213" s="139" t="s">
        <v>896</v>
      </c>
      <c r="I213" s="140"/>
      <c r="L213" s="30"/>
      <c r="M213" s="141"/>
      <c r="T213" s="51"/>
      <c r="AT213" s="15" t="s">
        <v>137</v>
      </c>
      <c r="AU213" s="15" t="s">
        <v>79</v>
      </c>
    </row>
    <row r="214" spans="2:65" s="1" customFormat="1" ht="16.5" customHeight="1">
      <c r="B214" s="30"/>
      <c r="C214" s="151" t="s">
        <v>484</v>
      </c>
      <c r="D214" s="151" t="s">
        <v>225</v>
      </c>
      <c r="E214" s="152" t="s">
        <v>898</v>
      </c>
      <c r="F214" s="153" t="s">
        <v>899</v>
      </c>
      <c r="G214" s="154" t="s">
        <v>602</v>
      </c>
      <c r="H214" s="155">
        <v>20</v>
      </c>
      <c r="I214" s="156">
        <v>67.599999999999994</v>
      </c>
      <c r="J214" s="157">
        <f>ROUND(I214*H214,2)</f>
        <v>1352</v>
      </c>
      <c r="K214" s="153" t="s">
        <v>19</v>
      </c>
      <c r="L214" s="158"/>
      <c r="M214" s="159" t="s">
        <v>19</v>
      </c>
      <c r="N214" s="160" t="s">
        <v>40</v>
      </c>
      <c r="P214" s="134">
        <f>O214*H214</f>
        <v>0</v>
      </c>
      <c r="Q214" s="134">
        <v>0</v>
      </c>
      <c r="R214" s="134">
        <f>Q214*H214</f>
        <v>0</v>
      </c>
      <c r="S214" s="134">
        <v>0</v>
      </c>
      <c r="T214" s="135">
        <f>S214*H214</f>
        <v>0</v>
      </c>
      <c r="AR214" s="136" t="s">
        <v>177</v>
      </c>
      <c r="AT214" s="136" t="s">
        <v>225</v>
      </c>
      <c r="AU214" s="136" t="s">
        <v>79</v>
      </c>
      <c r="AY214" s="15" t="s">
        <v>128</v>
      </c>
      <c r="BE214" s="137">
        <f>IF(N214="základní",J214,0)</f>
        <v>1352</v>
      </c>
      <c r="BF214" s="137">
        <f>IF(N214="snížená",J214,0)</f>
        <v>0</v>
      </c>
      <c r="BG214" s="137">
        <f>IF(N214="zákl. přenesená",J214,0)</f>
        <v>0</v>
      </c>
      <c r="BH214" s="137">
        <f>IF(N214="sníž. přenesená",J214,0)</f>
        <v>0</v>
      </c>
      <c r="BI214" s="137">
        <f>IF(N214="nulová",J214,0)</f>
        <v>0</v>
      </c>
      <c r="BJ214" s="15" t="s">
        <v>77</v>
      </c>
      <c r="BK214" s="137">
        <f>ROUND(I214*H214,2)</f>
        <v>1352</v>
      </c>
      <c r="BL214" s="15" t="s">
        <v>135</v>
      </c>
      <c r="BM214" s="136" t="s">
        <v>900</v>
      </c>
    </row>
    <row r="215" spans="2:65" s="1" customFormat="1">
      <c r="B215" s="30"/>
      <c r="D215" s="138" t="s">
        <v>137</v>
      </c>
      <c r="F215" s="139" t="s">
        <v>899</v>
      </c>
      <c r="I215" s="140"/>
      <c r="L215" s="30"/>
      <c r="M215" s="141"/>
      <c r="T215" s="51"/>
      <c r="AT215" s="15" t="s">
        <v>137</v>
      </c>
      <c r="AU215" s="15" t="s">
        <v>79</v>
      </c>
    </row>
    <row r="216" spans="2:65" s="1" customFormat="1" ht="16.5" customHeight="1">
      <c r="B216" s="30"/>
      <c r="C216" s="151" t="s">
        <v>490</v>
      </c>
      <c r="D216" s="151" t="s">
        <v>225</v>
      </c>
      <c r="E216" s="152" t="s">
        <v>901</v>
      </c>
      <c r="F216" s="153" t="s">
        <v>902</v>
      </c>
      <c r="G216" s="154" t="s">
        <v>602</v>
      </c>
      <c r="H216" s="155">
        <v>27</v>
      </c>
      <c r="I216" s="156">
        <v>14.3</v>
      </c>
      <c r="J216" s="157">
        <f>ROUND(I216*H216,2)</f>
        <v>386.1</v>
      </c>
      <c r="K216" s="153" t="s">
        <v>19</v>
      </c>
      <c r="L216" s="158"/>
      <c r="M216" s="159" t="s">
        <v>19</v>
      </c>
      <c r="N216" s="160" t="s">
        <v>40</v>
      </c>
      <c r="P216" s="134">
        <f>O216*H216</f>
        <v>0</v>
      </c>
      <c r="Q216" s="134">
        <v>0</v>
      </c>
      <c r="R216" s="134">
        <f>Q216*H216</f>
        <v>0</v>
      </c>
      <c r="S216" s="134">
        <v>0</v>
      </c>
      <c r="T216" s="135">
        <f>S216*H216</f>
        <v>0</v>
      </c>
      <c r="AR216" s="136" t="s">
        <v>177</v>
      </c>
      <c r="AT216" s="136" t="s">
        <v>225</v>
      </c>
      <c r="AU216" s="136" t="s">
        <v>79</v>
      </c>
      <c r="AY216" s="15" t="s">
        <v>128</v>
      </c>
      <c r="BE216" s="137">
        <f>IF(N216="základní",J216,0)</f>
        <v>386.1</v>
      </c>
      <c r="BF216" s="137">
        <f>IF(N216="snížená",J216,0)</f>
        <v>0</v>
      </c>
      <c r="BG216" s="137">
        <f>IF(N216="zákl. přenesená",J216,0)</f>
        <v>0</v>
      </c>
      <c r="BH216" s="137">
        <f>IF(N216="sníž. přenesená",J216,0)</f>
        <v>0</v>
      </c>
      <c r="BI216" s="137">
        <f>IF(N216="nulová",J216,0)</f>
        <v>0</v>
      </c>
      <c r="BJ216" s="15" t="s">
        <v>77</v>
      </c>
      <c r="BK216" s="137">
        <f>ROUND(I216*H216,2)</f>
        <v>386.1</v>
      </c>
      <c r="BL216" s="15" t="s">
        <v>135</v>
      </c>
      <c r="BM216" s="136" t="s">
        <v>903</v>
      </c>
    </row>
    <row r="217" spans="2:65" s="1" customFormat="1">
      <c r="B217" s="30"/>
      <c r="D217" s="138" t="s">
        <v>137</v>
      </c>
      <c r="F217" s="139" t="s">
        <v>902</v>
      </c>
      <c r="I217" s="140"/>
      <c r="L217" s="30"/>
      <c r="M217" s="141"/>
      <c r="T217" s="51"/>
      <c r="AT217" s="15" t="s">
        <v>137</v>
      </c>
      <c r="AU217" s="15" t="s">
        <v>79</v>
      </c>
    </row>
    <row r="218" spans="2:65" s="1" customFormat="1" ht="24.15" customHeight="1">
      <c r="B218" s="30"/>
      <c r="C218" s="151" t="s">
        <v>494</v>
      </c>
      <c r="D218" s="151" t="s">
        <v>225</v>
      </c>
      <c r="E218" s="152" t="s">
        <v>904</v>
      </c>
      <c r="F218" s="153" t="s">
        <v>905</v>
      </c>
      <c r="G218" s="154" t="s">
        <v>602</v>
      </c>
      <c r="H218" s="155">
        <v>1</v>
      </c>
      <c r="I218" s="156">
        <v>790.4</v>
      </c>
      <c r="J218" s="157">
        <f>ROUND(I218*H218,2)</f>
        <v>790.4</v>
      </c>
      <c r="K218" s="153" t="s">
        <v>19</v>
      </c>
      <c r="L218" s="158"/>
      <c r="M218" s="159" t="s">
        <v>19</v>
      </c>
      <c r="N218" s="160" t="s">
        <v>40</v>
      </c>
      <c r="P218" s="134">
        <f>O218*H218</f>
        <v>0</v>
      </c>
      <c r="Q218" s="134">
        <v>0</v>
      </c>
      <c r="R218" s="134">
        <f>Q218*H218</f>
        <v>0</v>
      </c>
      <c r="S218" s="134">
        <v>0</v>
      </c>
      <c r="T218" s="135">
        <f>S218*H218</f>
        <v>0</v>
      </c>
      <c r="AR218" s="136" t="s">
        <v>177</v>
      </c>
      <c r="AT218" s="136" t="s">
        <v>225</v>
      </c>
      <c r="AU218" s="136" t="s">
        <v>79</v>
      </c>
      <c r="AY218" s="15" t="s">
        <v>128</v>
      </c>
      <c r="BE218" s="137">
        <f>IF(N218="základní",J218,0)</f>
        <v>790.4</v>
      </c>
      <c r="BF218" s="137">
        <f>IF(N218="snížená",J218,0)</f>
        <v>0</v>
      </c>
      <c r="BG218" s="137">
        <f>IF(N218="zákl. přenesená",J218,0)</f>
        <v>0</v>
      </c>
      <c r="BH218" s="137">
        <f>IF(N218="sníž. přenesená",J218,0)</f>
        <v>0</v>
      </c>
      <c r="BI218" s="137">
        <f>IF(N218="nulová",J218,0)</f>
        <v>0</v>
      </c>
      <c r="BJ218" s="15" t="s">
        <v>77</v>
      </c>
      <c r="BK218" s="137">
        <f>ROUND(I218*H218,2)</f>
        <v>790.4</v>
      </c>
      <c r="BL218" s="15" t="s">
        <v>135</v>
      </c>
      <c r="BM218" s="136" t="s">
        <v>906</v>
      </c>
    </row>
    <row r="219" spans="2:65" s="1" customFormat="1">
      <c r="B219" s="30"/>
      <c r="D219" s="138" t="s">
        <v>137</v>
      </c>
      <c r="F219" s="139" t="s">
        <v>905</v>
      </c>
      <c r="I219" s="140"/>
      <c r="L219" s="30"/>
      <c r="M219" s="141"/>
      <c r="T219" s="51"/>
      <c r="AT219" s="15" t="s">
        <v>137</v>
      </c>
      <c r="AU219" s="15" t="s">
        <v>79</v>
      </c>
    </row>
    <row r="220" spans="2:65" s="1" customFormat="1" ht="16.5" customHeight="1">
      <c r="B220" s="30"/>
      <c r="C220" s="151" t="s">
        <v>500</v>
      </c>
      <c r="D220" s="151" t="s">
        <v>225</v>
      </c>
      <c r="E220" s="152" t="s">
        <v>907</v>
      </c>
      <c r="F220" s="153" t="s">
        <v>908</v>
      </c>
      <c r="G220" s="154" t="s">
        <v>602</v>
      </c>
      <c r="H220" s="155">
        <v>19</v>
      </c>
      <c r="I220" s="156">
        <v>109.86</v>
      </c>
      <c r="J220" s="157">
        <f>ROUND(I220*H220,2)</f>
        <v>2087.34</v>
      </c>
      <c r="K220" s="153" t="s">
        <v>19</v>
      </c>
      <c r="L220" s="158"/>
      <c r="M220" s="159" t="s">
        <v>19</v>
      </c>
      <c r="N220" s="160" t="s">
        <v>40</v>
      </c>
      <c r="P220" s="134">
        <f>O220*H220</f>
        <v>0</v>
      </c>
      <c r="Q220" s="134">
        <v>0</v>
      </c>
      <c r="R220" s="134">
        <f>Q220*H220</f>
        <v>0</v>
      </c>
      <c r="S220" s="134">
        <v>0</v>
      </c>
      <c r="T220" s="135">
        <f>S220*H220</f>
        <v>0</v>
      </c>
      <c r="AR220" s="136" t="s">
        <v>177</v>
      </c>
      <c r="AT220" s="136" t="s">
        <v>225</v>
      </c>
      <c r="AU220" s="136" t="s">
        <v>79</v>
      </c>
      <c r="AY220" s="15" t="s">
        <v>128</v>
      </c>
      <c r="BE220" s="137">
        <f>IF(N220="základní",J220,0)</f>
        <v>2087.34</v>
      </c>
      <c r="BF220" s="137">
        <f>IF(N220="snížená",J220,0)</f>
        <v>0</v>
      </c>
      <c r="BG220" s="137">
        <f>IF(N220="zákl. přenesená",J220,0)</f>
        <v>0</v>
      </c>
      <c r="BH220" s="137">
        <f>IF(N220="sníž. přenesená",J220,0)</f>
        <v>0</v>
      </c>
      <c r="BI220" s="137">
        <f>IF(N220="nulová",J220,0)</f>
        <v>0</v>
      </c>
      <c r="BJ220" s="15" t="s">
        <v>77</v>
      </c>
      <c r="BK220" s="137">
        <f>ROUND(I220*H220,2)</f>
        <v>2087.34</v>
      </c>
      <c r="BL220" s="15" t="s">
        <v>135</v>
      </c>
      <c r="BM220" s="136" t="s">
        <v>909</v>
      </c>
    </row>
    <row r="221" spans="2:65" s="1" customFormat="1">
      <c r="B221" s="30"/>
      <c r="D221" s="138" t="s">
        <v>137</v>
      </c>
      <c r="F221" s="139" t="s">
        <v>908</v>
      </c>
      <c r="I221" s="140"/>
      <c r="L221" s="30"/>
      <c r="M221" s="141"/>
      <c r="T221" s="51"/>
      <c r="AT221" s="15" t="s">
        <v>137</v>
      </c>
      <c r="AU221" s="15" t="s">
        <v>79</v>
      </c>
    </row>
    <row r="222" spans="2:65" s="1" customFormat="1" ht="21.75" customHeight="1">
      <c r="B222" s="30"/>
      <c r="C222" s="151" t="s">
        <v>503</v>
      </c>
      <c r="D222" s="151" t="s">
        <v>225</v>
      </c>
      <c r="E222" s="152" t="s">
        <v>910</v>
      </c>
      <c r="F222" s="153" t="s">
        <v>911</v>
      </c>
      <c r="G222" s="154" t="s">
        <v>602</v>
      </c>
      <c r="H222" s="155">
        <v>2</v>
      </c>
      <c r="I222" s="156">
        <v>2.5099999999999998</v>
      </c>
      <c r="J222" s="157">
        <f>ROUND(I222*H222,2)</f>
        <v>5.0199999999999996</v>
      </c>
      <c r="K222" s="153" t="s">
        <v>19</v>
      </c>
      <c r="L222" s="158"/>
      <c r="M222" s="159" t="s">
        <v>19</v>
      </c>
      <c r="N222" s="160" t="s">
        <v>40</v>
      </c>
      <c r="P222" s="134">
        <f>O222*H222</f>
        <v>0</v>
      </c>
      <c r="Q222" s="134">
        <v>0</v>
      </c>
      <c r="R222" s="134">
        <f>Q222*H222</f>
        <v>0</v>
      </c>
      <c r="S222" s="134">
        <v>0</v>
      </c>
      <c r="T222" s="135">
        <f>S222*H222</f>
        <v>0</v>
      </c>
      <c r="AR222" s="136" t="s">
        <v>177</v>
      </c>
      <c r="AT222" s="136" t="s">
        <v>225</v>
      </c>
      <c r="AU222" s="136" t="s">
        <v>79</v>
      </c>
      <c r="AY222" s="15" t="s">
        <v>128</v>
      </c>
      <c r="BE222" s="137">
        <f>IF(N222="základní",J222,0)</f>
        <v>5.0199999999999996</v>
      </c>
      <c r="BF222" s="137">
        <f>IF(N222="snížená",J222,0)</f>
        <v>0</v>
      </c>
      <c r="BG222" s="137">
        <f>IF(N222="zákl. přenesená",J222,0)</f>
        <v>0</v>
      </c>
      <c r="BH222" s="137">
        <f>IF(N222="sníž. přenesená",J222,0)</f>
        <v>0</v>
      </c>
      <c r="BI222" s="137">
        <f>IF(N222="nulová",J222,0)</f>
        <v>0</v>
      </c>
      <c r="BJ222" s="15" t="s">
        <v>77</v>
      </c>
      <c r="BK222" s="137">
        <f>ROUND(I222*H222,2)</f>
        <v>5.0199999999999996</v>
      </c>
      <c r="BL222" s="15" t="s">
        <v>135</v>
      </c>
      <c r="BM222" s="136" t="s">
        <v>912</v>
      </c>
    </row>
    <row r="223" spans="2:65" s="1" customFormat="1">
      <c r="B223" s="30"/>
      <c r="D223" s="138" t="s">
        <v>137</v>
      </c>
      <c r="F223" s="139" t="s">
        <v>911</v>
      </c>
      <c r="I223" s="140"/>
      <c r="L223" s="30"/>
      <c r="M223" s="141"/>
      <c r="T223" s="51"/>
      <c r="AT223" s="15" t="s">
        <v>137</v>
      </c>
      <c r="AU223" s="15" t="s">
        <v>79</v>
      </c>
    </row>
    <row r="224" spans="2:65" s="1" customFormat="1" ht="21.75" customHeight="1">
      <c r="B224" s="30"/>
      <c r="C224" s="151" t="s">
        <v>513</v>
      </c>
      <c r="D224" s="151" t="s">
        <v>225</v>
      </c>
      <c r="E224" s="152" t="s">
        <v>913</v>
      </c>
      <c r="F224" s="153" t="s">
        <v>914</v>
      </c>
      <c r="G224" s="154" t="s">
        <v>602</v>
      </c>
      <c r="H224" s="155">
        <v>2</v>
      </c>
      <c r="I224" s="156">
        <v>2.63</v>
      </c>
      <c r="J224" s="157">
        <f>ROUND(I224*H224,2)</f>
        <v>5.26</v>
      </c>
      <c r="K224" s="153" t="s">
        <v>19</v>
      </c>
      <c r="L224" s="158"/>
      <c r="M224" s="159" t="s">
        <v>19</v>
      </c>
      <c r="N224" s="160" t="s">
        <v>40</v>
      </c>
      <c r="P224" s="134">
        <f>O224*H224</f>
        <v>0</v>
      </c>
      <c r="Q224" s="134">
        <v>0</v>
      </c>
      <c r="R224" s="134">
        <f>Q224*H224</f>
        <v>0</v>
      </c>
      <c r="S224" s="134">
        <v>0</v>
      </c>
      <c r="T224" s="135">
        <f>S224*H224</f>
        <v>0</v>
      </c>
      <c r="AR224" s="136" t="s">
        <v>177</v>
      </c>
      <c r="AT224" s="136" t="s">
        <v>225</v>
      </c>
      <c r="AU224" s="136" t="s">
        <v>79</v>
      </c>
      <c r="AY224" s="15" t="s">
        <v>128</v>
      </c>
      <c r="BE224" s="137">
        <f>IF(N224="základní",J224,0)</f>
        <v>5.26</v>
      </c>
      <c r="BF224" s="137">
        <f>IF(N224="snížená",J224,0)</f>
        <v>0</v>
      </c>
      <c r="BG224" s="137">
        <f>IF(N224="zákl. přenesená",J224,0)</f>
        <v>0</v>
      </c>
      <c r="BH224" s="137">
        <f>IF(N224="sníž. přenesená",J224,0)</f>
        <v>0</v>
      </c>
      <c r="BI224" s="137">
        <f>IF(N224="nulová",J224,0)</f>
        <v>0</v>
      </c>
      <c r="BJ224" s="15" t="s">
        <v>77</v>
      </c>
      <c r="BK224" s="137">
        <f>ROUND(I224*H224,2)</f>
        <v>5.26</v>
      </c>
      <c r="BL224" s="15" t="s">
        <v>135</v>
      </c>
      <c r="BM224" s="136" t="s">
        <v>915</v>
      </c>
    </row>
    <row r="225" spans="2:65" s="1" customFormat="1">
      <c r="B225" s="30"/>
      <c r="D225" s="138" t="s">
        <v>137</v>
      </c>
      <c r="F225" s="139" t="s">
        <v>914</v>
      </c>
      <c r="I225" s="140"/>
      <c r="L225" s="30"/>
      <c r="M225" s="141"/>
      <c r="T225" s="51"/>
      <c r="AT225" s="15" t="s">
        <v>137</v>
      </c>
      <c r="AU225" s="15" t="s">
        <v>79</v>
      </c>
    </row>
    <row r="226" spans="2:65" s="1" customFormat="1" ht="21.75" customHeight="1">
      <c r="B226" s="30"/>
      <c r="C226" s="151" t="s">
        <v>519</v>
      </c>
      <c r="D226" s="151" t="s">
        <v>225</v>
      </c>
      <c r="E226" s="152" t="s">
        <v>916</v>
      </c>
      <c r="F226" s="153" t="s">
        <v>917</v>
      </c>
      <c r="G226" s="154" t="s">
        <v>602</v>
      </c>
      <c r="H226" s="155">
        <v>3</v>
      </c>
      <c r="I226" s="156">
        <v>2.63</v>
      </c>
      <c r="J226" s="157">
        <f>ROUND(I226*H226,2)</f>
        <v>7.89</v>
      </c>
      <c r="K226" s="153" t="s">
        <v>19</v>
      </c>
      <c r="L226" s="158"/>
      <c r="M226" s="159" t="s">
        <v>19</v>
      </c>
      <c r="N226" s="160" t="s">
        <v>40</v>
      </c>
      <c r="P226" s="134">
        <f>O226*H226</f>
        <v>0</v>
      </c>
      <c r="Q226" s="134">
        <v>0</v>
      </c>
      <c r="R226" s="134">
        <f>Q226*H226</f>
        <v>0</v>
      </c>
      <c r="S226" s="134">
        <v>0</v>
      </c>
      <c r="T226" s="135">
        <f>S226*H226</f>
        <v>0</v>
      </c>
      <c r="AR226" s="136" t="s">
        <v>177</v>
      </c>
      <c r="AT226" s="136" t="s">
        <v>225</v>
      </c>
      <c r="AU226" s="136" t="s">
        <v>79</v>
      </c>
      <c r="AY226" s="15" t="s">
        <v>128</v>
      </c>
      <c r="BE226" s="137">
        <f>IF(N226="základní",J226,0)</f>
        <v>7.89</v>
      </c>
      <c r="BF226" s="137">
        <f>IF(N226="snížená",J226,0)</f>
        <v>0</v>
      </c>
      <c r="BG226" s="137">
        <f>IF(N226="zákl. přenesená",J226,0)</f>
        <v>0</v>
      </c>
      <c r="BH226" s="137">
        <f>IF(N226="sníž. přenesená",J226,0)</f>
        <v>0</v>
      </c>
      <c r="BI226" s="137">
        <f>IF(N226="nulová",J226,0)</f>
        <v>0</v>
      </c>
      <c r="BJ226" s="15" t="s">
        <v>77</v>
      </c>
      <c r="BK226" s="137">
        <f>ROUND(I226*H226,2)</f>
        <v>7.89</v>
      </c>
      <c r="BL226" s="15" t="s">
        <v>135</v>
      </c>
      <c r="BM226" s="136" t="s">
        <v>918</v>
      </c>
    </row>
    <row r="227" spans="2:65" s="1" customFormat="1">
      <c r="B227" s="30"/>
      <c r="D227" s="138" t="s">
        <v>137</v>
      </c>
      <c r="F227" s="139" t="s">
        <v>917</v>
      </c>
      <c r="I227" s="140"/>
      <c r="L227" s="30"/>
      <c r="M227" s="141"/>
      <c r="T227" s="51"/>
      <c r="AT227" s="15" t="s">
        <v>137</v>
      </c>
      <c r="AU227" s="15" t="s">
        <v>79</v>
      </c>
    </row>
    <row r="228" spans="2:65" s="1" customFormat="1" ht="21.75" customHeight="1">
      <c r="B228" s="30"/>
      <c r="C228" s="151" t="s">
        <v>525</v>
      </c>
      <c r="D228" s="151" t="s">
        <v>225</v>
      </c>
      <c r="E228" s="152" t="s">
        <v>919</v>
      </c>
      <c r="F228" s="153" t="s">
        <v>920</v>
      </c>
      <c r="G228" s="154" t="s">
        <v>602</v>
      </c>
      <c r="H228" s="155">
        <v>9</v>
      </c>
      <c r="I228" s="156">
        <v>3.23</v>
      </c>
      <c r="J228" s="157">
        <f>ROUND(I228*H228,2)</f>
        <v>29.07</v>
      </c>
      <c r="K228" s="153" t="s">
        <v>19</v>
      </c>
      <c r="L228" s="158"/>
      <c r="M228" s="159" t="s">
        <v>19</v>
      </c>
      <c r="N228" s="160" t="s">
        <v>40</v>
      </c>
      <c r="P228" s="134">
        <f>O228*H228</f>
        <v>0</v>
      </c>
      <c r="Q228" s="134">
        <v>0</v>
      </c>
      <c r="R228" s="134">
        <f>Q228*H228</f>
        <v>0</v>
      </c>
      <c r="S228" s="134">
        <v>0</v>
      </c>
      <c r="T228" s="135">
        <f>S228*H228</f>
        <v>0</v>
      </c>
      <c r="AR228" s="136" t="s">
        <v>177</v>
      </c>
      <c r="AT228" s="136" t="s">
        <v>225</v>
      </c>
      <c r="AU228" s="136" t="s">
        <v>79</v>
      </c>
      <c r="AY228" s="15" t="s">
        <v>128</v>
      </c>
      <c r="BE228" s="137">
        <f>IF(N228="základní",J228,0)</f>
        <v>29.07</v>
      </c>
      <c r="BF228" s="137">
        <f>IF(N228="snížená",J228,0)</f>
        <v>0</v>
      </c>
      <c r="BG228" s="137">
        <f>IF(N228="zákl. přenesená",J228,0)</f>
        <v>0</v>
      </c>
      <c r="BH228" s="137">
        <f>IF(N228="sníž. přenesená",J228,0)</f>
        <v>0</v>
      </c>
      <c r="BI228" s="137">
        <f>IF(N228="nulová",J228,0)</f>
        <v>0</v>
      </c>
      <c r="BJ228" s="15" t="s">
        <v>77</v>
      </c>
      <c r="BK228" s="137">
        <f>ROUND(I228*H228,2)</f>
        <v>29.07</v>
      </c>
      <c r="BL228" s="15" t="s">
        <v>135</v>
      </c>
      <c r="BM228" s="136" t="s">
        <v>921</v>
      </c>
    </row>
    <row r="229" spans="2:65" s="1" customFormat="1">
      <c r="B229" s="30"/>
      <c r="D229" s="138" t="s">
        <v>137</v>
      </c>
      <c r="F229" s="139" t="s">
        <v>920</v>
      </c>
      <c r="I229" s="140"/>
      <c r="L229" s="30"/>
      <c r="M229" s="141"/>
      <c r="T229" s="51"/>
      <c r="AT229" s="15" t="s">
        <v>137</v>
      </c>
      <c r="AU229" s="15" t="s">
        <v>79</v>
      </c>
    </row>
    <row r="230" spans="2:65" s="1" customFormat="1" ht="21.75" customHeight="1">
      <c r="B230" s="30"/>
      <c r="C230" s="151" t="s">
        <v>531</v>
      </c>
      <c r="D230" s="151" t="s">
        <v>225</v>
      </c>
      <c r="E230" s="152" t="s">
        <v>922</v>
      </c>
      <c r="F230" s="153" t="s">
        <v>923</v>
      </c>
      <c r="G230" s="154" t="s">
        <v>602</v>
      </c>
      <c r="H230" s="155">
        <v>1</v>
      </c>
      <c r="I230" s="156">
        <v>3.95</v>
      </c>
      <c r="J230" s="157">
        <f>ROUND(I230*H230,2)</f>
        <v>3.95</v>
      </c>
      <c r="K230" s="153" t="s">
        <v>19</v>
      </c>
      <c r="L230" s="158"/>
      <c r="M230" s="159" t="s">
        <v>19</v>
      </c>
      <c r="N230" s="160" t="s">
        <v>40</v>
      </c>
      <c r="P230" s="134">
        <f>O230*H230</f>
        <v>0</v>
      </c>
      <c r="Q230" s="134">
        <v>0</v>
      </c>
      <c r="R230" s="134">
        <f>Q230*H230</f>
        <v>0</v>
      </c>
      <c r="S230" s="134">
        <v>0</v>
      </c>
      <c r="T230" s="135">
        <f>S230*H230</f>
        <v>0</v>
      </c>
      <c r="AR230" s="136" t="s">
        <v>177</v>
      </c>
      <c r="AT230" s="136" t="s">
        <v>225</v>
      </c>
      <c r="AU230" s="136" t="s">
        <v>79</v>
      </c>
      <c r="AY230" s="15" t="s">
        <v>128</v>
      </c>
      <c r="BE230" s="137">
        <f>IF(N230="základní",J230,0)</f>
        <v>3.95</v>
      </c>
      <c r="BF230" s="137">
        <f>IF(N230="snížená",J230,0)</f>
        <v>0</v>
      </c>
      <c r="BG230" s="137">
        <f>IF(N230="zákl. přenesená",J230,0)</f>
        <v>0</v>
      </c>
      <c r="BH230" s="137">
        <f>IF(N230="sníž. přenesená",J230,0)</f>
        <v>0</v>
      </c>
      <c r="BI230" s="137">
        <f>IF(N230="nulová",J230,0)</f>
        <v>0</v>
      </c>
      <c r="BJ230" s="15" t="s">
        <v>77</v>
      </c>
      <c r="BK230" s="137">
        <f>ROUND(I230*H230,2)</f>
        <v>3.95</v>
      </c>
      <c r="BL230" s="15" t="s">
        <v>135</v>
      </c>
      <c r="BM230" s="136" t="s">
        <v>924</v>
      </c>
    </row>
    <row r="231" spans="2:65" s="1" customFormat="1">
      <c r="B231" s="30"/>
      <c r="D231" s="138" t="s">
        <v>137</v>
      </c>
      <c r="F231" s="139" t="s">
        <v>923</v>
      </c>
      <c r="I231" s="140"/>
      <c r="L231" s="30"/>
      <c r="M231" s="141"/>
      <c r="T231" s="51"/>
      <c r="AT231" s="15" t="s">
        <v>137</v>
      </c>
      <c r="AU231" s="15" t="s">
        <v>79</v>
      </c>
    </row>
    <row r="232" spans="2:65" s="1" customFormat="1" ht="16.5" customHeight="1">
      <c r="B232" s="30"/>
      <c r="C232" s="151" t="s">
        <v>538</v>
      </c>
      <c r="D232" s="151" t="s">
        <v>225</v>
      </c>
      <c r="E232" s="152" t="s">
        <v>925</v>
      </c>
      <c r="F232" s="153" t="s">
        <v>926</v>
      </c>
      <c r="G232" s="154" t="s">
        <v>602</v>
      </c>
      <c r="H232" s="155">
        <v>1</v>
      </c>
      <c r="I232" s="156">
        <v>83.2</v>
      </c>
      <c r="J232" s="157">
        <f>ROUND(I232*H232,2)</f>
        <v>83.2</v>
      </c>
      <c r="K232" s="153" t="s">
        <v>19</v>
      </c>
      <c r="L232" s="158"/>
      <c r="M232" s="159" t="s">
        <v>19</v>
      </c>
      <c r="N232" s="160" t="s">
        <v>40</v>
      </c>
      <c r="P232" s="134">
        <f>O232*H232</f>
        <v>0</v>
      </c>
      <c r="Q232" s="134">
        <v>0</v>
      </c>
      <c r="R232" s="134">
        <f>Q232*H232</f>
        <v>0</v>
      </c>
      <c r="S232" s="134">
        <v>0</v>
      </c>
      <c r="T232" s="135">
        <f>S232*H232</f>
        <v>0</v>
      </c>
      <c r="AR232" s="136" t="s">
        <v>596</v>
      </c>
      <c r="AT232" s="136" t="s">
        <v>225</v>
      </c>
      <c r="AU232" s="136" t="s">
        <v>79</v>
      </c>
      <c r="AY232" s="15" t="s">
        <v>128</v>
      </c>
      <c r="BE232" s="137">
        <f>IF(N232="základní",J232,0)</f>
        <v>83.2</v>
      </c>
      <c r="BF232" s="137">
        <f>IF(N232="snížená",J232,0)</f>
        <v>0</v>
      </c>
      <c r="BG232" s="137">
        <f>IF(N232="zákl. přenesená",J232,0)</f>
        <v>0</v>
      </c>
      <c r="BH232" s="137">
        <f>IF(N232="sníž. přenesená",J232,0)</f>
        <v>0</v>
      </c>
      <c r="BI232" s="137">
        <f>IF(N232="nulová",J232,0)</f>
        <v>0</v>
      </c>
      <c r="BJ232" s="15" t="s">
        <v>77</v>
      </c>
      <c r="BK232" s="137">
        <f>ROUND(I232*H232,2)</f>
        <v>83.2</v>
      </c>
      <c r="BL232" s="15" t="s">
        <v>596</v>
      </c>
      <c r="BM232" s="136" t="s">
        <v>927</v>
      </c>
    </row>
    <row r="233" spans="2:65" s="1" customFormat="1">
      <c r="B233" s="30"/>
      <c r="D233" s="138" t="s">
        <v>137</v>
      </c>
      <c r="F233" s="139" t="s">
        <v>926</v>
      </c>
      <c r="I233" s="140"/>
      <c r="L233" s="30"/>
      <c r="M233" s="141"/>
      <c r="T233" s="51"/>
      <c r="AT233" s="15" t="s">
        <v>137</v>
      </c>
      <c r="AU233" s="15" t="s">
        <v>79</v>
      </c>
    </row>
    <row r="234" spans="2:65" s="1" customFormat="1" ht="16.5" customHeight="1">
      <c r="B234" s="30"/>
      <c r="C234" s="151" t="s">
        <v>544</v>
      </c>
      <c r="D234" s="151" t="s">
        <v>225</v>
      </c>
      <c r="E234" s="152" t="s">
        <v>928</v>
      </c>
      <c r="F234" s="153" t="s">
        <v>929</v>
      </c>
      <c r="G234" s="154" t="s">
        <v>602</v>
      </c>
      <c r="H234" s="155">
        <v>1</v>
      </c>
      <c r="I234" s="156">
        <v>83.2</v>
      </c>
      <c r="J234" s="157">
        <f>ROUND(I234*H234,2)</f>
        <v>83.2</v>
      </c>
      <c r="K234" s="153" t="s">
        <v>19</v>
      </c>
      <c r="L234" s="158"/>
      <c r="M234" s="159" t="s">
        <v>19</v>
      </c>
      <c r="N234" s="160" t="s">
        <v>40</v>
      </c>
      <c r="P234" s="134">
        <f>O234*H234</f>
        <v>0</v>
      </c>
      <c r="Q234" s="134">
        <v>0</v>
      </c>
      <c r="R234" s="134">
        <f>Q234*H234</f>
        <v>0</v>
      </c>
      <c r="S234" s="134">
        <v>0</v>
      </c>
      <c r="T234" s="135">
        <f>S234*H234</f>
        <v>0</v>
      </c>
      <c r="AR234" s="136" t="s">
        <v>596</v>
      </c>
      <c r="AT234" s="136" t="s">
        <v>225</v>
      </c>
      <c r="AU234" s="136" t="s">
        <v>79</v>
      </c>
      <c r="AY234" s="15" t="s">
        <v>128</v>
      </c>
      <c r="BE234" s="137">
        <f>IF(N234="základní",J234,0)</f>
        <v>83.2</v>
      </c>
      <c r="BF234" s="137">
        <f>IF(N234="snížená",J234,0)</f>
        <v>0</v>
      </c>
      <c r="BG234" s="137">
        <f>IF(N234="zákl. přenesená",J234,0)</f>
        <v>0</v>
      </c>
      <c r="BH234" s="137">
        <f>IF(N234="sníž. přenesená",J234,0)</f>
        <v>0</v>
      </c>
      <c r="BI234" s="137">
        <f>IF(N234="nulová",J234,0)</f>
        <v>0</v>
      </c>
      <c r="BJ234" s="15" t="s">
        <v>77</v>
      </c>
      <c r="BK234" s="137">
        <f>ROUND(I234*H234,2)</f>
        <v>83.2</v>
      </c>
      <c r="BL234" s="15" t="s">
        <v>596</v>
      </c>
      <c r="BM234" s="136" t="s">
        <v>930</v>
      </c>
    </row>
    <row r="235" spans="2:65" s="1" customFormat="1">
      <c r="B235" s="30"/>
      <c r="D235" s="138" t="s">
        <v>137</v>
      </c>
      <c r="F235" s="139" t="s">
        <v>929</v>
      </c>
      <c r="I235" s="140"/>
      <c r="L235" s="30"/>
      <c r="M235" s="141"/>
      <c r="T235" s="51"/>
      <c r="AT235" s="15" t="s">
        <v>137</v>
      </c>
      <c r="AU235" s="15" t="s">
        <v>79</v>
      </c>
    </row>
    <row r="236" spans="2:65" s="1" customFormat="1" ht="16.5" customHeight="1">
      <c r="B236" s="30"/>
      <c r="C236" s="151" t="s">
        <v>551</v>
      </c>
      <c r="D236" s="151" t="s">
        <v>225</v>
      </c>
      <c r="E236" s="152" t="s">
        <v>931</v>
      </c>
      <c r="F236" s="153" t="s">
        <v>932</v>
      </c>
      <c r="G236" s="154" t="s">
        <v>602</v>
      </c>
      <c r="H236" s="155">
        <v>6</v>
      </c>
      <c r="I236" s="156">
        <v>53.96</v>
      </c>
      <c r="J236" s="157">
        <f>ROUND(I236*H236,2)</f>
        <v>323.76</v>
      </c>
      <c r="K236" s="153" t="s">
        <v>19</v>
      </c>
      <c r="L236" s="158"/>
      <c r="M236" s="159" t="s">
        <v>19</v>
      </c>
      <c r="N236" s="160" t="s">
        <v>40</v>
      </c>
      <c r="P236" s="134">
        <f>O236*H236</f>
        <v>0</v>
      </c>
      <c r="Q236" s="134">
        <v>0</v>
      </c>
      <c r="R236" s="134">
        <f>Q236*H236</f>
        <v>0</v>
      </c>
      <c r="S236" s="134">
        <v>0</v>
      </c>
      <c r="T236" s="135">
        <f>S236*H236</f>
        <v>0</v>
      </c>
      <c r="AR236" s="136" t="s">
        <v>596</v>
      </c>
      <c r="AT236" s="136" t="s">
        <v>225</v>
      </c>
      <c r="AU236" s="136" t="s">
        <v>79</v>
      </c>
      <c r="AY236" s="15" t="s">
        <v>128</v>
      </c>
      <c r="BE236" s="137">
        <f>IF(N236="základní",J236,0)</f>
        <v>323.76</v>
      </c>
      <c r="BF236" s="137">
        <f>IF(N236="snížená",J236,0)</f>
        <v>0</v>
      </c>
      <c r="BG236" s="137">
        <f>IF(N236="zákl. přenesená",J236,0)</f>
        <v>0</v>
      </c>
      <c r="BH236" s="137">
        <f>IF(N236="sníž. přenesená",J236,0)</f>
        <v>0</v>
      </c>
      <c r="BI236" s="137">
        <f>IF(N236="nulová",J236,0)</f>
        <v>0</v>
      </c>
      <c r="BJ236" s="15" t="s">
        <v>77</v>
      </c>
      <c r="BK236" s="137">
        <f>ROUND(I236*H236,2)</f>
        <v>323.76</v>
      </c>
      <c r="BL236" s="15" t="s">
        <v>596</v>
      </c>
      <c r="BM236" s="136" t="s">
        <v>933</v>
      </c>
    </row>
    <row r="237" spans="2:65" s="1" customFormat="1">
      <c r="B237" s="30"/>
      <c r="D237" s="138" t="s">
        <v>137</v>
      </c>
      <c r="F237" s="139" t="s">
        <v>932</v>
      </c>
      <c r="I237" s="140"/>
      <c r="L237" s="30"/>
      <c r="M237" s="141"/>
      <c r="T237" s="51"/>
      <c r="AT237" s="15" t="s">
        <v>137</v>
      </c>
      <c r="AU237" s="15" t="s">
        <v>79</v>
      </c>
    </row>
    <row r="238" spans="2:65" s="1" customFormat="1" ht="16.5" customHeight="1">
      <c r="B238" s="30"/>
      <c r="C238" s="151" t="s">
        <v>557</v>
      </c>
      <c r="D238" s="151" t="s">
        <v>225</v>
      </c>
      <c r="E238" s="152" t="s">
        <v>934</v>
      </c>
      <c r="F238" s="153" t="s">
        <v>935</v>
      </c>
      <c r="G238" s="154" t="s">
        <v>602</v>
      </c>
      <c r="H238" s="155">
        <v>6</v>
      </c>
      <c r="I238" s="156">
        <v>53.96</v>
      </c>
      <c r="J238" s="157">
        <f>ROUND(I238*H238,2)</f>
        <v>323.76</v>
      </c>
      <c r="K238" s="153" t="s">
        <v>19</v>
      </c>
      <c r="L238" s="158"/>
      <c r="M238" s="159" t="s">
        <v>19</v>
      </c>
      <c r="N238" s="160" t="s">
        <v>40</v>
      </c>
      <c r="P238" s="134">
        <f>O238*H238</f>
        <v>0</v>
      </c>
      <c r="Q238" s="134">
        <v>0</v>
      </c>
      <c r="R238" s="134">
        <f>Q238*H238</f>
        <v>0</v>
      </c>
      <c r="S238" s="134">
        <v>0</v>
      </c>
      <c r="T238" s="135">
        <f>S238*H238</f>
        <v>0</v>
      </c>
      <c r="AR238" s="136" t="s">
        <v>596</v>
      </c>
      <c r="AT238" s="136" t="s">
        <v>225</v>
      </c>
      <c r="AU238" s="136" t="s">
        <v>79</v>
      </c>
      <c r="AY238" s="15" t="s">
        <v>128</v>
      </c>
      <c r="BE238" s="137">
        <f>IF(N238="základní",J238,0)</f>
        <v>323.76</v>
      </c>
      <c r="BF238" s="137">
        <f>IF(N238="snížená",J238,0)</f>
        <v>0</v>
      </c>
      <c r="BG238" s="137">
        <f>IF(N238="zákl. přenesená",J238,0)</f>
        <v>0</v>
      </c>
      <c r="BH238" s="137">
        <f>IF(N238="sníž. přenesená",J238,0)</f>
        <v>0</v>
      </c>
      <c r="BI238" s="137">
        <f>IF(N238="nulová",J238,0)</f>
        <v>0</v>
      </c>
      <c r="BJ238" s="15" t="s">
        <v>77</v>
      </c>
      <c r="BK238" s="137">
        <f>ROUND(I238*H238,2)</f>
        <v>323.76</v>
      </c>
      <c r="BL238" s="15" t="s">
        <v>596</v>
      </c>
      <c r="BM238" s="136" t="s">
        <v>936</v>
      </c>
    </row>
    <row r="239" spans="2:65" s="1" customFormat="1">
      <c r="B239" s="30"/>
      <c r="D239" s="138" t="s">
        <v>137</v>
      </c>
      <c r="F239" s="139" t="s">
        <v>935</v>
      </c>
      <c r="I239" s="140"/>
      <c r="L239" s="30"/>
      <c r="M239" s="141"/>
      <c r="T239" s="51"/>
      <c r="AT239" s="15" t="s">
        <v>137</v>
      </c>
      <c r="AU239" s="15" t="s">
        <v>79</v>
      </c>
    </row>
    <row r="240" spans="2:65" s="1" customFormat="1" ht="16.5" customHeight="1">
      <c r="B240" s="30"/>
      <c r="C240" s="151" t="s">
        <v>563</v>
      </c>
      <c r="D240" s="151" t="s">
        <v>225</v>
      </c>
      <c r="E240" s="152" t="s">
        <v>937</v>
      </c>
      <c r="F240" s="153" t="s">
        <v>938</v>
      </c>
      <c r="G240" s="154" t="s">
        <v>602</v>
      </c>
      <c r="H240" s="155">
        <v>6</v>
      </c>
      <c r="I240" s="156">
        <v>117.61</v>
      </c>
      <c r="J240" s="157">
        <f>ROUND(I240*H240,2)</f>
        <v>705.66</v>
      </c>
      <c r="K240" s="153" t="s">
        <v>19</v>
      </c>
      <c r="L240" s="158"/>
      <c r="M240" s="159" t="s">
        <v>19</v>
      </c>
      <c r="N240" s="160" t="s">
        <v>40</v>
      </c>
      <c r="P240" s="134">
        <f>O240*H240</f>
        <v>0</v>
      </c>
      <c r="Q240" s="134">
        <v>0</v>
      </c>
      <c r="R240" s="134">
        <f>Q240*H240</f>
        <v>0</v>
      </c>
      <c r="S240" s="134">
        <v>0</v>
      </c>
      <c r="T240" s="135">
        <f>S240*H240</f>
        <v>0</v>
      </c>
      <c r="AR240" s="136" t="s">
        <v>596</v>
      </c>
      <c r="AT240" s="136" t="s">
        <v>225</v>
      </c>
      <c r="AU240" s="136" t="s">
        <v>79</v>
      </c>
      <c r="AY240" s="15" t="s">
        <v>128</v>
      </c>
      <c r="BE240" s="137">
        <f>IF(N240="základní",J240,0)</f>
        <v>705.66</v>
      </c>
      <c r="BF240" s="137">
        <f>IF(N240="snížená",J240,0)</f>
        <v>0</v>
      </c>
      <c r="BG240" s="137">
        <f>IF(N240="zákl. přenesená",J240,0)</f>
        <v>0</v>
      </c>
      <c r="BH240" s="137">
        <f>IF(N240="sníž. přenesená",J240,0)</f>
        <v>0</v>
      </c>
      <c r="BI240" s="137">
        <f>IF(N240="nulová",J240,0)</f>
        <v>0</v>
      </c>
      <c r="BJ240" s="15" t="s">
        <v>77</v>
      </c>
      <c r="BK240" s="137">
        <f>ROUND(I240*H240,2)</f>
        <v>705.66</v>
      </c>
      <c r="BL240" s="15" t="s">
        <v>596</v>
      </c>
      <c r="BM240" s="136" t="s">
        <v>939</v>
      </c>
    </row>
    <row r="241" spans="2:65" s="1" customFormat="1">
      <c r="B241" s="30"/>
      <c r="D241" s="138" t="s">
        <v>137</v>
      </c>
      <c r="F241" s="139" t="s">
        <v>938</v>
      </c>
      <c r="I241" s="140"/>
      <c r="L241" s="30"/>
      <c r="M241" s="141"/>
      <c r="T241" s="51"/>
      <c r="AT241" s="15" t="s">
        <v>137</v>
      </c>
      <c r="AU241" s="15" t="s">
        <v>79</v>
      </c>
    </row>
    <row r="242" spans="2:65" s="1" customFormat="1" ht="16.5" customHeight="1">
      <c r="B242" s="30"/>
      <c r="C242" s="151" t="s">
        <v>569</v>
      </c>
      <c r="D242" s="151" t="s">
        <v>225</v>
      </c>
      <c r="E242" s="152" t="s">
        <v>940</v>
      </c>
      <c r="F242" s="153" t="s">
        <v>941</v>
      </c>
      <c r="G242" s="154" t="s">
        <v>602</v>
      </c>
      <c r="H242" s="155">
        <v>15</v>
      </c>
      <c r="I242" s="156">
        <v>9.24</v>
      </c>
      <c r="J242" s="157">
        <f>ROUND(I242*H242,2)</f>
        <v>138.6</v>
      </c>
      <c r="K242" s="153" t="s">
        <v>19</v>
      </c>
      <c r="L242" s="158"/>
      <c r="M242" s="159" t="s">
        <v>19</v>
      </c>
      <c r="N242" s="160" t="s">
        <v>40</v>
      </c>
      <c r="P242" s="134">
        <f>O242*H242</f>
        <v>0</v>
      </c>
      <c r="Q242" s="134">
        <v>0</v>
      </c>
      <c r="R242" s="134">
        <f>Q242*H242</f>
        <v>0</v>
      </c>
      <c r="S242" s="134">
        <v>0</v>
      </c>
      <c r="T242" s="135">
        <f>S242*H242</f>
        <v>0</v>
      </c>
      <c r="AR242" s="136" t="s">
        <v>177</v>
      </c>
      <c r="AT242" s="136" t="s">
        <v>225</v>
      </c>
      <c r="AU242" s="136" t="s">
        <v>79</v>
      </c>
      <c r="AY242" s="15" t="s">
        <v>128</v>
      </c>
      <c r="BE242" s="137">
        <f>IF(N242="základní",J242,0)</f>
        <v>138.6</v>
      </c>
      <c r="BF242" s="137">
        <f>IF(N242="snížená",J242,0)</f>
        <v>0</v>
      </c>
      <c r="BG242" s="137">
        <f>IF(N242="zákl. přenesená",J242,0)</f>
        <v>0</v>
      </c>
      <c r="BH242" s="137">
        <f>IF(N242="sníž. přenesená",J242,0)</f>
        <v>0</v>
      </c>
      <c r="BI242" s="137">
        <f>IF(N242="nulová",J242,0)</f>
        <v>0</v>
      </c>
      <c r="BJ242" s="15" t="s">
        <v>77</v>
      </c>
      <c r="BK242" s="137">
        <f>ROUND(I242*H242,2)</f>
        <v>138.6</v>
      </c>
      <c r="BL242" s="15" t="s">
        <v>135</v>
      </c>
      <c r="BM242" s="136" t="s">
        <v>942</v>
      </c>
    </row>
    <row r="243" spans="2:65" s="1" customFormat="1">
      <c r="B243" s="30"/>
      <c r="D243" s="138" t="s">
        <v>137</v>
      </c>
      <c r="F243" s="139" t="s">
        <v>941</v>
      </c>
      <c r="I243" s="140"/>
      <c r="L243" s="30"/>
      <c r="M243" s="141"/>
      <c r="T243" s="51"/>
      <c r="AT243" s="15" t="s">
        <v>137</v>
      </c>
      <c r="AU243" s="15" t="s">
        <v>79</v>
      </c>
    </row>
    <row r="244" spans="2:65" s="1" customFormat="1" ht="16.5" customHeight="1">
      <c r="B244" s="30"/>
      <c r="C244" s="151" t="s">
        <v>577</v>
      </c>
      <c r="D244" s="151" t="s">
        <v>225</v>
      </c>
      <c r="E244" s="152" t="s">
        <v>943</v>
      </c>
      <c r="F244" s="153" t="s">
        <v>944</v>
      </c>
      <c r="G244" s="154" t="s">
        <v>602</v>
      </c>
      <c r="H244" s="155">
        <v>3</v>
      </c>
      <c r="I244" s="156">
        <v>9.5299999999999994</v>
      </c>
      <c r="J244" s="157">
        <f>ROUND(I244*H244,2)</f>
        <v>28.59</v>
      </c>
      <c r="K244" s="153" t="s">
        <v>19</v>
      </c>
      <c r="L244" s="158"/>
      <c r="M244" s="159" t="s">
        <v>19</v>
      </c>
      <c r="N244" s="160" t="s">
        <v>40</v>
      </c>
      <c r="P244" s="134">
        <f>O244*H244</f>
        <v>0</v>
      </c>
      <c r="Q244" s="134">
        <v>0</v>
      </c>
      <c r="R244" s="134">
        <f>Q244*H244</f>
        <v>0</v>
      </c>
      <c r="S244" s="134">
        <v>0</v>
      </c>
      <c r="T244" s="135">
        <f>S244*H244</f>
        <v>0</v>
      </c>
      <c r="AR244" s="136" t="s">
        <v>177</v>
      </c>
      <c r="AT244" s="136" t="s">
        <v>225</v>
      </c>
      <c r="AU244" s="136" t="s">
        <v>79</v>
      </c>
      <c r="AY244" s="15" t="s">
        <v>128</v>
      </c>
      <c r="BE244" s="137">
        <f>IF(N244="základní",J244,0)</f>
        <v>28.59</v>
      </c>
      <c r="BF244" s="137">
        <f>IF(N244="snížená",J244,0)</f>
        <v>0</v>
      </c>
      <c r="BG244" s="137">
        <f>IF(N244="zákl. přenesená",J244,0)</f>
        <v>0</v>
      </c>
      <c r="BH244" s="137">
        <f>IF(N244="sníž. přenesená",J244,0)</f>
        <v>0</v>
      </c>
      <c r="BI244" s="137">
        <f>IF(N244="nulová",J244,0)</f>
        <v>0</v>
      </c>
      <c r="BJ244" s="15" t="s">
        <v>77</v>
      </c>
      <c r="BK244" s="137">
        <f>ROUND(I244*H244,2)</f>
        <v>28.59</v>
      </c>
      <c r="BL244" s="15" t="s">
        <v>135</v>
      </c>
      <c r="BM244" s="136" t="s">
        <v>945</v>
      </c>
    </row>
    <row r="245" spans="2:65" s="1" customFormat="1">
      <c r="B245" s="30"/>
      <c r="D245" s="138" t="s">
        <v>137</v>
      </c>
      <c r="F245" s="139" t="s">
        <v>944</v>
      </c>
      <c r="I245" s="140"/>
      <c r="L245" s="30"/>
      <c r="M245" s="141"/>
      <c r="T245" s="51"/>
      <c r="AT245" s="15" t="s">
        <v>137</v>
      </c>
      <c r="AU245" s="15" t="s">
        <v>79</v>
      </c>
    </row>
    <row r="246" spans="2:65" s="1" customFormat="1" ht="16.5" customHeight="1">
      <c r="B246" s="30"/>
      <c r="C246" s="151" t="s">
        <v>583</v>
      </c>
      <c r="D246" s="151" t="s">
        <v>225</v>
      </c>
      <c r="E246" s="152" t="s">
        <v>946</v>
      </c>
      <c r="F246" s="153" t="s">
        <v>947</v>
      </c>
      <c r="G246" s="154" t="s">
        <v>602</v>
      </c>
      <c r="H246" s="155">
        <v>9</v>
      </c>
      <c r="I246" s="156">
        <v>35.51</v>
      </c>
      <c r="J246" s="157">
        <f>ROUND(I246*H246,2)</f>
        <v>319.58999999999997</v>
      </c>
      <c r="K246" s="153" t="s">
        <v>19</v>
      </c>
      <c r="L246" s="158"/>
      <c r="M246" s="159" t="s">
        <v>19</v>
      </c>
      <c r="N246" s="160" t="s">
        <v>40</v>
      </c>
      <c r="P246" s="134">
        <f>O246*H246</f>
        <v>0</v>
      </c>
      <c r="Q246" s="134">
        <v>0</v>
      </c>
      <c r="R246" s="134">
        <f>Q246*H246</f>
        <v>0</v>
      </c>
      <c r="S246" s="134">
        <v>0</v>
      </c>
      <c r="T246" s="135">
        <f>S246*H246</f>
        <v>0</v>
      </c>
      <c r="AR246" s="136" t="s">
        <v>177</v>
      </c>
      <c r="AT246" s="136" t="s">
        <v>225</v>
      </c>
      <c r="AU246" s="136" t="s">
        <v>79</v>
      </c>
      <c r="AY246" s="15" t="s">
        <v>128</v>
      </c>
      <c r="BE246" s="137">
        <f>IF(N246="základní",J246,0)</f>
        <v>319.58999999999997</v>
      </c>
      <c r="BF246" s="137">
        <f>IF(N246="snížená",J246,0)</f>
        <v>0</v>
      </c>
      <c r="BG246" s="137">
        <f>IF(N246="zákl. přenesená",J246,0)</f>
        <v>0</v>
      </c>
      <c r="BH246" s="137">
        <f>IF(N246="sníž. přenesená",J246,0)</f>
        <v>0</v>
      </c>
      <c r="BI246" s="137">
        <f>IF(N246="nulová",J246,0)</f>
        <v>0</v>
      </c>
      <c r="BJ246" s="15" t="s">
        <v>77</v>
      </c>
      <c r="BK246" s="137">
        <f>ROUND(I246*H246,2)</f>
        <v>319.58999999999997</v>
      </c>
      <c r="BL246" s="15" t="s">
        <v>135</v>
      </c>
      <c r="BM246" s="136" t="s">
        <v>948</v>
      </c>
    </row>
    <row r="247" spans="2:65" s="1" customFormat="1">
      <c r="B247" s="30"/>
      <c r="D247" s="138" t="s">
        <v>137</v>
      </c>
      <c r="F247" s="139" t="s">
        <v>947</v>
      </c>
      <c r="I247" s="140"/>
      <c r="L247" s="30"/>
      <c r="M247" s="141"/>
      <c r="T247" s="51"/>
      <c r="AT247" s="15" t="s">
        <v>137</v>
      </c>
      <c r="AU247" s="15" t="s">
        <v>79</v>
      </c>
    </row>
    <row r="248" spans="2:65" s="1" customFormat="1" ht="16.5" customHeight="1">
      <c r="B248" s="30"/>
      <c r="C248" s="151" t="s">
        <v>593</v>
      </c>
      <c r="D248" s="151" t="s">
        <v>225</v>
      </c>
      <c r="E248" s="152" t="s">
        <v>949</v>
      </c>
      <c r="F248" s="153" t="s">
        <v>950</v>
      </c>
      <c r="G248" s="154" t="s">
        <v>602</v>
      </c>
      <c r="H248" s="155">
        <v>144</v>
      </c>
      <c r="I248" s="156">
        <v>9.8000000000000007</v>
      </c>
      <c r="J248" s="157">
        <f>ROUND(I248*H248,2)</f>
        <v>1411.2</v>
      </c>
      <c r="K248" s="153" t="s">
        <v>19</v>
      </c>
      <c r="L248" s="158"/>
      <c r="M248" s="159" t="s">
        <v>19</v>
      </c>
      <c r="N248" s="160" t="s">
        <v>40</v>
      </c>
      <c r="P248" s="134">
        <f>O248*H248</f>
        <v>0</v>
      </c>
      <c r="Q248" s="134">
        <v>0</v>
      </c>
      <c r="R248" s="134">
        <f>Q248*H248</f>
        <v>0</v>
      </c>
      <c r="S248" s="134">
        <v>0</v>
      </c>
      <c r="T248" s="135">
        <f>S248*H248</f>
        <v>0</v>
      </c>
      <c r="AR248" s="136" t="s">
        <v>177</v>
      </c>
      <c r="AT248" s="136" t="s">
        <v>225</v>
      </c>
      <c r="AU248" s="136" t="s">
        <v>79</v>
      </c>
      <c r="AY248" s="15" t="s">
        <v>128</v>
      </c>
      <c r="BE248" s="137">
        <f>IF(N248="základní",J248,0)</f>
        <v>1411.2</v>
      </c>
      <c r="BF248" s="137">
        <f>IF(N248="snížená",J248,0)</f>
        <v>0</v>
      </c>
      <c r="BG248" s="137">
        <f>IF(N248="zákl. přenesená",J248,0)</f>
        <v>0</v>
      </c>
      <c r="BH248" s="137">
        <f>IF(N248="sníž. přenesená",J248,0)</f>
        <v>0</v>
      </c>
      <c r="BI248" s="137">
        <f>IF(N248="nulová",J248,0)</f>
        <v>0</v>
      </c>
      <c r="BJ248" s="15" t="s">
        <v>77</v>
      </c>
      <c r="BK248" s="137">
        <f>ROUND(I248*H248,2)</f>
        <v>1411.2</v>
      </c>
      <c r="BL248" s="15" t="s">
        <v>135</v>
      </c>
      <c r="BM248" s="136" t="s">
        <v>951</v>
      </c>
    </row>
    <row r="249" spans="2:65" s="1" customFormat="1">
      <c r="B249" s="30"/>
      <c r="D249" s="138" t="s">
        <v>137</v>
      </c>
      <c r="F249" s="139" t="s">
        <v>950</v>
      </c>
      <c r="I249" s="140"/>
      <c r="L249" s="30"/>
      <c r="M249" s="141"/>
      <c r="T249" s="51"/>
      <c r="AT249" s="15" t="s">
        <v>137</v>
      </c>
      <c r="AU249" s="15" t="s">
        <v>79</v>
      </c>
    </row>
    <row r="250" spans="2:65" s="1" customFormat="1" ht="16.5" customHeight="1">
      <c r="B250" s="30"/>
      <c r="C250" s="151" t="s">
        <v>599</v>
      </c>
      <c r="D250" s="151" t="s">
        <v>225</v>
      </c>
      <c r="E250" s="152" t="s">
        <v>952</v>
      </c>
      <c r="F250" s="153" t="s">
        <v>953</v>
      </c>
      <c r="G250" s="154" t="s">
        <v>602</v>
      </c>
      <c r="H250" s="155">
        <v>5</v>
      </c>
      <c r="I250" s="156">
        <v>9.8000000000000007</v>
      </c>
      <c r="J250" s="157">
        <f>ROUND(I250*H250,2)</f>
        <v>49</v>
      </c>
      <c r="K250" s="153" t="s">
        <v>19</v>
      </c>
      <c r="L250" s="158"/>
      <c r="M250" s="159" t="s">
        <v>19</v>
      </c>
      <c r="N250" s="160" t="s">
        <v>40</v>
      </c>
      <c r="P250" s="134">
        <f>O250*H250</f>
        <v>0</v>
      </c>
      <c r="Q250" s="134">
        <v>0</v>
      </c>
      <c r="R250" s="134">
        <f>Q250*H250</f>
        <v>0</v>
      </c>
      <c r="S250" s="134">
        <v>0</v>
      </c>
      <c r="T250" s="135">
        <f>S250*H250</f>
        <v>0</v>
      </c>
      <c r="AR250" s="136" t="s">
        <v>177</v>
      </c>
      <c r="AT250" s="136" t="s">
        <v>225</v>
      </c>
      <c r="AU250" s="136" t="s">
        <v>79</v>
      </c>
      <c r="AY250" s="15" t="s">
        <v>128</v>
      </c>
      <c r="BE250" s="137">
        <f>IF(N250="základní",J250,0)</f>
        <v>49</v>
      </c>
      <c r="BF250" s="137">
        <f>IF(N250="snížená",J250,0)</f>
        <v>0</v>
      </c>
      <c r="BG250" s="137">
        <f>IF(N250="zákl. přenesená",J250,0)</f>
        <v>0</v>
      </c>
      <c r="BH250" s="137">
        <f>IF(N250="sníž. přenesená",J250,0)</f>
        <v>0</v>
      </c>
      <c r="BI250" s="137">
        <f>IF(N250="nulová",J250,0)</f>
        <v>0</v>
      </c>
      <c r="BJ250" s="15" t="s">
        <v>77</v>
      </c>
      <c r="BK250" s="137">
        <f>ROUND(I250*H250,2)</f>
        <v>49</v>
      </c>
      <c r="BL250" s="15" t="s">
        <v>135</v>
      </c>
      <c r="BM250" s="136" t="s">
        <v>954</v>
      </c>
    </row>
    <row r="251" spans="2:65" s="1" customFormat="1">
      <c r="B251" s="30"/>
      <c r="D251" s="138" t="s">
        <v>137</v>
      </c>
      <c r="F251" s="139" t="s">
        <v>953</v>
      </c>
      <c r="I251" s="140"/>
      <c r="L251" s="30"/>
      <c r="M251" s="141"/>
      <c r="T251" s="51"/>
      <c r="AT251" s="15" t="s">
        <v>137</v>
      </c>
      <c r="AU251" s="15" t="s">
        <v>79</v>
      </c>
    </row>
    <row r="252" spans="2:65" s="1" customFormat="1" ht="16.5" customHeight="1">
      <c r="B252" s="30"/>
      <c r="C252" s="151" t="s">
        <v>604</v>
      </c>
      <c r="D252" s="151" t="s">
        <v>225</v>
      </c>
      <c r="E252" s="152" t="s">
        <v>955</v>
      </c>
      <c r="F252" s="153" t="s">
        <v>956</v>
      </c>
      <c r="G252" s="154" t="s">
        <v>602</v>
      </c>
      <c r="H252" s="155">
        <v>16</v>
      </c>
      <c r="I252" s="156">
        <v>34.090000000000003</v>
      </c>
      <c r="J252" s="157">
        <f>ROUND(I252*H252,2)</f>
        <v>545.44000000000005</v>
      </c>
      <c r="K252" s="153" t="s">
        <v>19</v>
      </c>
      <c r="L252" s="158"/>
      <c r="M252" s="159" t="s">
        <v>19</v>
      </c>
      <c r="N252" s="160" t="s">
        <v>40</v>
      </c>
      <c r="P252" s="134">
        <f>O252*H252</f>
        <v>0</v>
      </c>
      <c r="Q252" s="134">
        <v>0</v>
      </c>
      <c r="R252" s="134">
        <f>Q252*H252</f>
        <v>0</v>
      </c>
      <c r="S252" s="134">
        <v>0</v>
      </c>
      <c r="T252" s="135">
        <f>S252*H252</f>
        <v>0</v>
      </c>
      <c r="AR252" s="136" t="s">
        <v>177</v>
      </c>
      <c r="AT252" s="136" t="s">
        <v>225</v>
      </c>
      <c r="AU252" s="136" t="s">
        <v>79</v>
      </c>
      <c r="AY252" s="15" t="s">
        <v>128</v>
      </c>
      <c r="BE252" s="137">
        <f>IF(N252="základní",J252,0)</f>
        <v>545.44000000000005</v>
      </c>
      <c r="BF252" s="137">
        <f>IF(N252="snížená",J252,0)</f>
        <v>0</v>
      </c>
      <c r="BG252" s="137">
        <f>IF(N252="zákl. přenesená",J252,0)</f>
        <v>0</v>
      </c>
      <c r="BH252" s="137">
        <f>IF(N252="sníž. přenesená",J252,0)</f>
        <v>0</v>
      </c>
      <c r="BI252" s="137">
        <f>IF(N252="nulová",J252,0)</f>
        <v>0</v>
      </c>
      <c r="BJ252" s="15" t="s">
        <v>77</v>
      </c>
      <c r="BK252" s="137">
        <f>ROUND(I252*H252,2)</f>
        <v>545.44000000000005</v>
      </c>
      <c r="BL252" s="15" t="s">
        <v>135</v>
      </c>
      <c r="BM252" s="136" t="s">
        <v>957</v>
      </c>
    </row>
    <row r="253" spans="2:65" s="1" customFormat="1">
      <c r="B253" s="30"/>
      <c r="D253" s="138" t="s">
        <v>137</v>
      </c>
      <c r="F253" s="139" t="s">
        <v>956</v>
      </c>
      <c r="I253" s="140"/>
      <c r="L253" s="30"/>
      <c r="M253" s="141"/>
      <c r="T253" s="51"/>
      <c r="AT253" s="15" t="s">
        <v>137</v>
      </c>
      <c r="AU253" s="15" t="s">
        <v>79</v>
      </c>
    </row>
    <row r="254" spans="2:65" s="1" customFormat="1" ht="16.5" customHeight="1">
      <c r="B254" s="30"/>
      <c r="C254" s="151" t="s">
        <v>609</v>
      </c>
      <c r="D254" s="151" t="s">
        <v>225</v>
      </c>
      <c r="E254" s="152" t="s">
        <v>958</v>
      </c>
      <c r="F254" s="153" t="s">
        <v>959</v>
      </c>
      <c r="G254" s="154" t="s">
        <v>378</v>
      </c>
      <c r="H254" s="155">
        <v>1</v>
      </c>
      <c r="I254" s="156">
        <v>15000</v>
      </c>
      <c r="J254" s="157">
        <f>ROUND(I254*H254,2)</f>
        <v>15000</v>
      </c>
      <c r="K254" s="153" t="s">
        <v>19</v>
      </c>
      <c r="L254" s="158"/>
      <c r="M254" s="159" t="s">
        <v>19</v>
      </c>
      <c r="N254" s="160" t="s">
        <v>40</v>
      </c>
      <c r="P254" s="134">
        <f>O254*H254</f>
        <v>0</v>
      </c>
      <c r="Q254" s="134">
        <v>0</v>
      </c>
      <c r="R254" s="134">
        <f>Q254*H254</f>
        <v>0</v>
      </c>
      <c r="S254" s="134">
        <v>0</v>
      </c>
      <c r="T254" s="135">
        <f>S254*H254</f>
        <v>0</v>
      </c>
      <c r="AR254" s="136" t="s">
        <v>596</v>
      </c>
      <c r="AT254" s="136" t="s">
        <v>225</v>
      </c>
      <c r="AU254" s="136" t="s">
        <v>79</v>
      </c>
      <c r="AY254" s="15" t="s">
        <v>128</v>
      </c>
      <c r="BE254" s="137">
        <f>IF(N254="základní",J254,0)</f>
        <v>15000</v>
      </c>
      <c r="BF254" s="137">
        <f>IF(N254="snížená",J254,0)</f>
        <v>0</v>
      </c>
      <c r="BG254" s="137">
        <f>IF(N254="zákl. přenesená",J254,0)</f>
        <v>0</v>
      </c>
      <c r="BH254" s="137">
        <f>IF(N254="sníž. přenesená",J254,0)</f>
        <v>0</v>
      </c>
      <c r="BI254" s="137">
        <f>IF(N254="nulová",J254,0)</f>
        <v>0</v>
      </c>
      <c r="BJ254" s="15" t="s">
        <v>77</v>
      </c>
      <c r="BK254" s="137">
        <f>ROUND(I254*H254,2)</f>
        <v>15000</v>
      </c>
      <c r="BL254" s="15" t="s">
        <v>596</v>
      </c>
      <c r="BM254" s="136" t="s">
        <v>960</v>
      </c>
    </row>
    <row r="255" spans="2:65" s="1" customFormat="1">
      <c r="B255" s="30"/>
      <c r="D255" s="138" t="s">
        <v>137</v>
      </c>
      <c r="F255" s="139" t="s">
        <v>959</v>
      </c>
      <c r="I255" s="140"/>
      <c r="L255" s="30"/>
      <c r="M255" s="141"/>
      <c r="T255" s="51"/>
      <c r="AT255" s="15" t="s">
        <v>137</v>
      </c>
      <c r="AU255" s="15" t="s">
        <v>79</v>
      </c>
    </row>
    <row r="256" spans="2:65" s="11" customFormat="1" ht="22.8" customHeight="1">
      <c r="B256" s="113"/>
      <c r="D256" s="114" t="s">
        <v>68</v>
      </c>
      <c r="E256" s="123" t="s">
        <v>961</v>
      </c>
      <c r="F256" s="123" t="s">
        <v>962</v>
      </c>
      <c r="I256" s="116"/>
      <c r="J256" s="124">
        <f>BK256</f>
        <v>65852</v>
      </c>
      <c r="L256" s="113"/>
      <c r="M256" s="118"/>
      <c r="P256" s="119">
        <f>SUM(P257:P258)</f>
        <v>0</v>
      </c>
      <c r="R256" s="119">
        <f>SUM(R257:R258)</f>
        <v>0</v>
      </c>
      <c r="T256" s="120">
        <f>SUM(T257:T258)</f>
        <v>0</v>
      </c>
      <c r="AR256" s="114" t="s">
        <v>77</v>
      </c>
      <c r="AT256" s="121" t="s">
        <v>68</v>
      </c>
      <c r="AU256" s="121" t="s">
        <v>77</v>
      </c>
      <c r="AY256" s="114" t="s">
        <v>128</v>
      </c>
      <c r="BK256" s="122">
        <f>SUM(BK257:BK258)</f>
        <v>65852</v>
      </c>
    </row>
    <row r="257" spans="2:65" s="1" customFormat="1" ht="21.75" customHeight="1">
      <c r="B257" s="30"/>
      <c r="C257" s="151" t="s">
        <v>614</v>
      </c>
      <c r="D257" s="151" t="s">
        <v>225</v>
      </c>
      <c r="E257" s="152" t="s">
        <v>963</v>
      </c>
      <c r="F257" s="153" t="s">
        <v>964</v>
      </c>
      <c r="G257" s="154" t="s">
        <v>378</v>
      </c>
      <c r="H257" s="155">
        <v>1</v>
      </c>
      <c r="I257" s="156">
        <v>65852</v>
      </c>
      <c r="J257" s="157">
        <f>ROUND(I257*H257,2)</f>
        <v>65852</v>
      </c>
      <c r="K257" s="153" t="s">
        <v>19</v>
      </c>
      <c r="L257" s="158"/>
      <c r="M257" s="159" t="s">
        <v>19</v>
      </c>
      <c r="N257" s="160" t="s">
        <v>40</v>
      </c>
      <c r="P257" s="134">
        <f>O257*H257</f>
        <v>0</v>
      </c>
      <c r="Q257" s="134">
        <v>0</v>
      </c>
      <c r="R257" s="134">
        <f>Q257*H257</f>
        <v>0</v>
      </c>
      <c r="S257" s="134">
        <v>0</v>
      </c>
      <c r="T257" s="135">
        <f>S257*H257</f>
        <v>0</v>
      </c>
      <c r="AR257" s="136" t="s">
        <v>177</v>
      </c>
      <c r="AT257" s="136" t="s">
        <v>225</v>
      </c>
      <c r="AU257" s="136" t="s">
        <v>79</v>
      </c>
      <c r="AY257" s="15" t="s">
        <v>128</v>
      </c>
      <c r="BE257" s="137">
        <f>IF(N257="základní",J257,0)</f>
        <v>65852</v>
      </c>
      <c r="BF257" s="137">
        <f>IF(N257="snížená",J257,0)</f>
        <v>0</v>
      </c>
      <c r="BG257" s="137">
        <f>IF(N257="zákl. přenesená",J257,0)</f>
        <v>0</v>
      </c>
      <c r="BH257" s="137">
        <f>IF(N257="sníž. přenesená",J257,0)</f>
        <v>0</v>
      </c>
      <c r="BI257" s="137">
        <f>IF(N257="nulová",J257,0)</f>
        <v>0</v>
      </c>
      <c r="BJ257" s="15" t="s">
        <v>77</v>
      </c>
      <c r="BK257" s="137">
        <f>ROUND(I257*H257,2)</f>
        <v>65852</v>
      </c>
      <c r="BL257" s="15" t="s">
        <v>135</v>
      </c>
      <c r="BM257" s="136" t="s">
        <v>965</v>
      </c>
    </row>
    <row r="258" spans="2:65" s="1" customFormat="1">
      <c r="B258" s="30"/>
      <c r="D258" s="138" t="s">
        <v>137</v>
      </c>
      <c r="F258" s="139" t="s">
        <v>964</v>
      </c>
      <c r="I258" s="140"/>
      <c r="L258" s="30"/>
      <c r="M258" s="141"/>
      <c r="T258" s="51"/>
      <c r="AT258" s="15" t="s">
        <v>137</v>
      </c>
      <c r="AU258" s="15" t="s">
        <v>79</v>
      </c>
    </row>
    <row r="259" spans="2:65" s="11" customFormat="1" ht="22.8" customHeight="1">
      <c r="B259" s="113"/>
      <c r="D259" s="114" t="s">
        <v>68</v>
      </c>
      <c r="E259" s="123" t="s">
        <v>966</v>
      </c>
      <c r="F259" s="123" t="s">
        <v>967</v>
      </c>
      <c r="I259" s="116"/>
      <c r="J259" s="124">
        <f>BK259</f>
        <v>18096.3</v>
      </c>
      <c r="L259" s="113"/>
      <c r="M259" s="118"/>
      <c r="P259" s="119">
        <f>SUM(P260:P265)</f>
        <v>0</v>
      </c>
      <c r="R259" s="119">
        <f>SUM(R260:R265)</f>
        <v>0</v>
      </c>
      <c r="T259" s="120">
        <f>SUM(T260:T265)</f>
        <v>0</v>
      </c>
      <c r="AR259" s="114" t="s">
        <v>77</v>
      </c>
      <c r="AT259" s="121" t="s">
        <v>68</v>
      </c>
      <c r="AU259" s="121" t="s">
        <v>77</v>
      </c>
      <c r="AY259" s="114" t="s">
        <v>128</v>
      </c>
      <c r="BK259" s="122">
        <f>SUM(BK260:BK265)</f>
        <v>18096.3</v>
      </c>
    </row>
    <row r="260" spans="2:65" s="1" customFormat="1" ht="37.799999999999997" customHeight="1">
      <c r="B260" s="30"/>
      <c r="C260" s="151" t="s">
        <v>619</v>
      </c>
      <c r="D260" s="151" t="s">
        <v>225</v>
      </c>
      <c r="E260" s="152" t="s">
        <v>968</v>
      </c>
      <c r="F260" s="153" t="s">
        <v>969</v>
      </c>
      <c r="G260" s="154" t="s">
        <v>602</v>
      </c>
      <c r="H260" s="155">
        <v>9</v>
      </c>
      <c r="I260" s="156">
        <v>1458</v>
      </c>
      <c r="J260" s="157">
        <f>ROUND(I260*H260,2)</f>
        <v>13122</v>
      </c>
      <c r="K260" s="153" t="s">
        <v>19</v>
      </c>
      <c r="L260" s="158"/>
      <c r="M260" s="159" t="s">
        <v>19</v>
      </c>
      <c r="N260" s="160" t="s">
        <v>40</v>
      </c>
      <c r="P260" s="134">
        <f>O260*H260</f>
        <v>0</v>
      </c>
      <c r="Q260" s="134">
        <v>0</v>
      </c>
      <c r="R260" s="134">
        <f>Q260*H260</f>
        <v>0</v>
      </c>
      <c r="S260" s="134">
        <v>0</v>
      </c>
      <c r="T260" s="135">
        <f>S260*H260</f>
        <v>0</v>
      </c>
      <c r="AR260" s="136" t="s">
        <v>177</v>
      </c>
      <c r="AT260" s="136" t="s">
        <v>225</v>
      </c>
      <c r="AU260" s="136" t="s">
        <v>79</v>
      </c>
      <c r="AY260" s="15" t="s">
        <v>128</v>
      </c>
      <c r="BE260" s="137">
        <f>IF(N260="základní",J260,0)</f>
        <v>13122</v>
      </c>
      <c r="BF260" s="137">
        <f>IF(N260="snížená",J260,0)</f>
        <v>0</v>
      </c>
      <c r="BG260" s="137">
        <f>IF(N260="zákl. přenesená",J260,0)</f>
        <v>0</v>
      </c>
      <c r="BH260" s="137">
        <f>IF(N260="sníž. přenesená",J260,0)</f>
        <v>0</v>
      </c>
      <c r="BI260" s="137">
        <f>IF(N260="nulová",J260,0)</f>
        <v>0</v>
      </c>
      <c r="BJ260" s="15" t="s">
        <v>77</v>
      </c>
      <c r="BK260" s="137">
        <f>ROUND(I260*H260,2)</f>
        <v>13122</v>
      </c>
      <c r="BL260" s="15" t="s">
        <v>135</v>
      </c>
      <c r="BM260" s="136" t="s">
        <v>970</v>
      </c>
    </row>
    <row r="261" spans="2:65" s="1" customFormat="1" ht="28.8">
      <c r="B261" s="30"/>
      <c r="D261" s="138" t="s">
        <v>137</v>
      </c>
      <c r="F261" s="139" t="s">
        <v>969</v>
      </c>
      <c r="I261" s="140"/>
      <c r="L261" s="30"/>
      <c r="M261" s="141"/>
      <c r="T261" s="51"/>
      <c r="AT261" s="15" t="s">
        <v>137</v>
      </c>
      <c r="AU261" s="15" t="s">
        <v>79</v>
      </c>
    </row>
    <row r="262" spans="2:65" s="1" customFormat="1" ht="44.25" customHeight="1">
      <c r="B262" s="30"/>
      <c r="C262" s="151" t="s">
        <v>624</v>
      </c>
      <c r="D262" s="151" t="s">
        <v>225</v>
      </c>
      <c r="E262" s="152" t="s">
        <v>971</v>
      </c>
      <c r="F262" s="153" t="s">
        <v>972</v>
      </c>
      <c r="G262" s="154" t="s">
        <v>602</v>
      </c>
      <c r="H262" s="155">
        <v>1</v>
      </c>
      <c r="I262" s="156">
        <v>1584.55</v>
      </c>
      <c r="J262" s="157">
        <f>ROUND(I262*H262,2)</f>
        <v>1584.55</v>
      </c>
      <c r="K262" s="153" t="s">
        <v>19</v>
      </c>
      <c r="L262" s="158"/>
      <c r="M262" s="159" t="s">
        <v>19</v>
      </c>
      <c r="N262" s="160" t="s">
        <v>40</v>
      </c>
      <c r="P262" s="134">
        <f>O262*H262</f>
        <v>0</v>
      </c>
      <c r="Q262" s="134">
        <v>0</v>
      </c>
      <c r="R262" s="134">
        <f>Q262*H262</f>
        <v>0</v>
      </c>
      <c r="S262" s="134">
        <v>0</v>
      </c>
      <c r="T262" s="135">
        <f>S262*H262</f>
        <v>0</v>
      </c>
      <c r="AR262" s="136" t="s">
        <v>177</v>
      </c>
      <c r="AT262" s="136" t="s">
        <v>225</v>
      </c>
      <c r="AU262" s="136" t="s">
        <v>79</v>
      </c>
      <c r="AY262" s="15" t="s">
        <v>128</v>
      </c>
      <c r="BE262" s="137">
        <f>IF(N262="základní",J262,0)</f>
        <v>1584.55</v>
      </c>
      <c r="BF262" s="137">
        <f>IF(N262="snížená",J262,0)</f>
        <v>0</v>
      </c>
      <c r="BG262" s="137">
        <f>IF(N262="zákl. přenesená",J262,0)</f>
        <v>0</v>
      </c>
      <c r="BH262" s="137">
        <f>IF(N262="sníž. přenesená",J262,0)</f>
        <v>0</v>
      </c>
      <c r="BI262" s="137">
        <f>IF(N262="nulová",J262,0)</f>
        <v>0</v>
      </c>
      <c r="BJ262" s="15" t="s">
        <v>77</v>
      </c>
      <c r="BK262" s="137">
        <f>ROUND(I262*H262,2)</f>
        <v>1584.55</v>
      </c>
      <c r="BL262" s="15" t="s">
        <v>135</v>
      </c>
      <c r="BM262" s="136" t="s">
        <v>973</v>
      </c>
    </row>
    <row r="263" spans="2:65" s="1" customFormat="1" ht="28.8">
      <c r="B263" s="30"/>
      <c r="D263" s="138" t="s">
        <v>137</v>
      </c>
      <c r="F263" s="139" t="s">
        <v>972</v>
      </c>
      <c r="I263" s="140"/>
      <c r="L263" s="30"/>
      <c r="M263" s="141"/>
      <c r="T263" s="51"/>
      <c r="AT263" s="15" t="s">
        <v>137</v>
      </c>
      <c r="AU263" s="15" t="s">
        <v>79</v>
      </c>
    </row>
    <row r="264" spans="2:65" s="1" customFormat="1" ht="55.5" customHeight="1">
      <c r="B264" s="30"/>
      <c r="C264" s="151" t="s">
        <v>628</v>
      </c>
      <c r="D264" s="151" t="s">
        <v>225</v>
      </c>
      <c r="E264" s="152" t="s">
        <v>974</v>
      </c>
      <c r="F264" s="153" t="s">
        <v>975</v>
      </c>
      <c r="G264" s="154" t="s">
        <v>602</v>
      </c>
      <c r="H264" s="155">
        <v>1</v>
      </c>
      <c r="I264" s="156">
        <v>3389.75</v>
      </c>
      <c r="J264" s="157">
        <f>ROUND(I264*H264,2)</f>
        <v>3389.75</v>
      </c>
      <c r="K264" s="153" t="s">
        <v>19</v>
      </c>
      <c r="L264" s="158"/>
      <c r="M264" s="159" t="s">
        <v>19</v>
      </c>
      <c r="N264" s="160" t="s">
        <v>40</v>
      </c>
      <c r="P264" s="134">
        <f>O264*H264</f>
        <v>0</v>
      </c>
      <c r="Q264" s="134">
        <v>0</v>
      </c>
      <c r="R264" s="134">
        <f>Q264*H264</f>
        <v>0</v>
      </c>
      <c r="S264" s="134">
        <v>0</v>
      </c>
      <c r="T264" s="135">
        <f>S264*H264</f>
        <v>0</v>
      </c>
      <c r="AR264" s="136" t="s">
        <v>177</v>
      </c>
      <c r="AT264" s="136" t="s">
        <v>225</v>
      </c>
      <c r="AU264" s="136" t="s">
        <v>79</v>
      </c>
      <c r="AY264" s="15" t="s">
        <v>128</v>
      </c>
      <c r="BE264" s="137">
        <f>IF(N264="základní",J264,0)</f>
        <v>3389.75</v>
      </c>
      <c r="BF264" s="137">
        <f>IF(N264="snížená",J264,0)</f>
        <v>0</v>
      </c>
      <c r="BG264" s="137">
        <f>IF(N264="zákl. přenesená",J264,0)</f>
        <v>0</v>
      </c>
      <c r="BH264" s="137">
        <f>IF(N264="sníž. přenesená",J264,0)</f>
        <v>0</v>
      </c>
      <c r="BI264" s="137">
        <f>IF(N264="nulová",J264,0)</f>
        <v>0</v>
      </c>
      <c r="BJ264" s="15" t="s">
        <v>77</v>
      </c>
      <c r="BK264" s="137">
        <f>ROUND(I264*H264,2)</f>
        <v>3389.75</v>
      </c>
      <c r="BL264" s="15" t="s">
        <v>135</v>
      </c>
      <c r="BM264" s="136" t="s">
        <v>976</v>
      </c>
    </row>
    <row r="265" spans="2:65" s="1" customFormat="1" ht="38.4">
      <c r="B265" s="30"/>
      <c r="D265" s="138" t="s">
        <v>137</v>
      </c>
      <c r="F265" s="139" t="s">
        <v>975</v>
      </c>
      <c r="I265" s="140"/>
      <c r="L265" s="30"/>
      <c r="M265" s="141"/>
      <c r="T265" s="51"/>
      <c r="AT265" s="15" t="s">
        <v>137</v>
      </c>
      <c r="AU265" s="15" t="s">
        <v>79</v>
      </c>
    </row>
    <row r="266" spans="2:65" s="11" customFormat="1" ht="22.8" customHeight="1">
      <c r="B266" s="113"/>
      <c r="D266" s="114" t="s">
        <v>68</v>
      </c>
      <c r="E266" s="123" t="s">
        <v>977</v>
      </c>
      <c r="F266" s="123" t="s">
        <v>978</v>
      </c>
      <c r="I266" s="116"/>
      <c r="J266" s="124">
        <f>BK266</f>
        <v>6562.5</v>
      </c>
      <c r="L266" s="113"/>
      <c r="M266" s="118"/>
      <c r="P266" s="119">
        <f>SUM(P267:P268)</f>
        <v>0</v>
      </c>
      <c r="R266" s="119">
        <f>SUM(R267:R268)</f>
        <v>0</v>
      </c>
      <c r="T266" s="120">
        <f>SUM(T267:T268)</f>
        <v>0</v>
      </c>
      <c r="AR266" s="114" t="s">
        <v>77</v>
      </c>
      <c r="AT266" s="121" t="s">
        <v>68</v>
      </c>
      <c r="AU266" s="121" t="s">
        <v>77</v>
      </c>
      <c r="AY266" s="114" t="s">
        <v>128</v>
      </c>
      <c r="BK266" s="122">
        <f>SUM(BK267:BK268)</f>
        <v>6562.5</v>
      </c>
    </row>
    <row r="267" spans="2:65" s="1" customFormat="1" ht="16.5" customHeight="1">
      <c r="B267" s="30"/>
      <c r="C267" s="151" t="s">
        <v>633</v>
      </c>
      <c r="D267" s="151" t="s">
        <v>225</v>
      </c>
      <c r="E267" s="152" t="s">
        <v>979</v>
      </c>
      <c r="F267" s="153" t="s">
        <v>980</v>
      </c>
      <c r="G267" s="154" t="s">
        <v>602</v>
      </c>
      <c r="H267" s="155">
        <v>7</v>
      </c>
      <c r="I267" s="156">
        <v>937.5</v>
      </c>
      <c r="J267" s="157">
        <f>ROUND(I267*H267,2)</f>
        <v>6562.5</v>
      </c>
      <c r="K267" s="153" t="s">
        <v>19</v>
      </c>
      <c r="L267" s="158"/>
      <c r="M267" s="159" t="s">
        <v>19</v>
      </c>
      <c r="N267" s="160" t="s">
        <v>40</v>
      </c>
      <c r="P267" s="134">
        <f>O267*H267</f>
        <v>0</v>
      </c>
      <c r="Q267" s="134">
        <v>0</v>
      </c>
      <c r="R267" s="134">
        <f>Q267*H267</f>
        <v>0</v>
      </c>
      <c r="S267" s="134">
        <v>0</v>
      </c>
      <c r="T267" s="135">
        <f>S267*H267</f>
        <v>0</v>
      </c>
      <c r="AR267" s="136" t="s">
        <v>177</v>
      </c>
      <c r="AT267" s="136" t="s">
        <v>225</v>
      </c>
      <c r="AU267" s="136" t="s">
        <v>79</v>
      </c>
      <c r="AY267" s="15" t="s">
        <v>128</v>
      </c>
      <c r="BE267" s="137">
        <f>IF(N267="základní",J267,0)</f>
        <v>6562.5</v>
      </c>
      <c r="BF267" s="137">
        <f>IF(N267="snížená",J267,0)</f>
        <v>0</v>
      </c>
      <c r="BG267" s="137">
        <f>IF(N267="zákl. přenesená",J267,0)</f>
        <v>0</v>
      </c>
      <c r="BH267" s="137">
        <f>IF(N267="sníž. přenesená",J267,0)</f>
        <v>0</v>
      </c>
      <c r="BI267" s="137">
        <f>IF(N267="nulová",J267,0)</f>
        <v>0</v>
      </c>
      <c r="BJ267" s="15" t="s">
        <v>77</v>
      </c>
      <c r="BK267" s="137">
        <f>ROUND(I267*H267,2)</f>
        <v>6562.5</v>
      </c>
      <c r="BL267" s="15" t="s">
        <v>135</v>
      </c>
      <c r="BM267" s="136" t="s">
        <v>981</v>
      </c>
    </row>
    <row r="268" spans="2:65" s="1" customFormat="1">
      <c r="B268" s="30"/>
      <c r="D268" s="138" t="s">
        <v>137</v>
      </c>
      <c r="F268" s="139" t="s">
        <v>980</v>
      </c>
      <c r="I268" s="140"/>
      <c r="L268" s="30"/>
      <c r="M268" s="141"/>
      <c r="T268" s="51"/>
      <c r="AT268" s="15" t="s">
        <v>137</v>
      </c>
      <c r="AU268" s="15" t="s">
        <v>79</v>
      </c>
    </row>
    <row r="269" spans="2:65" s="11" customFormat="1" ht="22.8" customHeight="1">
      <c r="B269" s="113"/>
      <c r="D269" s="114" t="s">
        <v>68</v>
      </c>
      <c r="E269" s="123" t="s">
        <v>982</v>
      </c>
      <c r="F269" s="123" t="s">
        <v>983</v>
      </c>
      <c r="I269" s="116"/>
      <c r="J269" s="124">
        <f>BK269</f>
        <v>144473.4</v>
      </c>
      <c r="L269" s="113"/>
      <c r="M269" s="118"/>
      <c r="P269" s="119">
        <f>SUM(P270:P289)</f>
        <v>0</v>
      </c>
      <c r="R269" s="119">
        <f>SUM(R270:R289)</f>
        <v>0</v>
      </c>
      <c r="T269" s="120">
        <f>SUM(T270:T289)</f>
        <v>0</v>
      </c>
      <c r="AR269" s="114" t="s">
        <v>77</v>
      </c>
      <c r="AT269" s="121" t="s">
        <v>68</v>
      </c>
      <c r="AU269" s="121" t="s">
        <v>77</v>
      </c>
      <c r="AY269" s="114" t="s">
        <v>128</v>
      </c>
      <c r="BK269" s="122">
        <f>SUM(BK270:BK289)</f>
        <v>144473.4</v>
      </c>
    </row>
    <row r="270" spans="2:65" s="1" customFormat="1" ht="37.799999999999997" customHeight="1">
      <c r="B270" s="30"/>
      <c r="C270" s="151" t="s">
        <v>638</v>
      </c>
      <c r="D270" s="151" t="s">
        <v>225</v>
      </c>
      <c r="E270" s="152" t="s">
        <v>984</v>
      </c>
      <c r="F270" s="153" t="s">
        <v>985</v>
      </c>
      <c r="G270" s="154" t="s">
        <v>602</v>
      </c>
      <c r="H270" s="155">
        <v>1</v>
      </c>
      <c r="I270" s="156">
        <v>41516.04</v>
      </c>
      <c r="J270" s="157">
        <f>ROUND(I270*H270,2)</f>
        <v>41516.04</v>
      </c>
      <c r="K270" s="153" t="s">
        <v>19</v>
      </c>
      <c r="L270" s="158"/>
      <c r="M270" s="159" t="s">
        <v>19</v>
      </c>
      <c r="N270" s="160" t="s">
        <v>40</v>
      </c>
      <c r="P270" s="134">
        <f>O270*H270</f>
        <v>0</v>
      </c>
      <c r="Q270" s="134">
        <v>0</v>
      </c>
      <c r="R270" s="134">
        <f>Q270*H270</f>
        <v>0</v>
      </c>
      <c r="S270" s="134">
        <v>0</v>
      </c>
      <c r="T270" s="135">
        <f>S270*H270</f>
        <v>0</v>
      </c>
      <c r="AR270" s="136" t="s">
        <v>177</v>
      </c>
      <c r="AT270" s="136" t="s">
        <v>225</v>
      </c>
      <c r="AU270" s="136" t="s">
        <v>79</v>
      </c>
      <c r="AY270" s="15" t="s">
        <v>128</v>
      </c>
      <c r="BE270" s="137">
        <f>IF(N270="základní",J270,0)</f>
        <v>41516.04</v>
      </c>
      <c r="BF270" s="137">
        <f>IF(N270="snížená",J270,0)</f>
        <v>0</v>
      </c>
      <c r="BG270" s="137">
        <f>IF(N270="zákl. přenesená",J270,0)</f>
        <v>0</v>
      </c>
      <c r="BH270" s="137">
        <f>IF(N270="sníž. přenesená",J270,0)</f>
        <v>0</v>
      </c>
      <c r="BI270" s="137">
        <f>IF(N270="nulová",J270,0)</f>
        <v>0</v>
      </c>
      <c r="BJ270" s="15" t="s">
        <v>77</v>
      </c>
      <c r="BK270" s="137">
        <f>ROUND(I270*H270,2)</f>
        <v>41516.04</v>
      </c>
      <c r="BL270" s="15" t="s">
        <v>135</v>
      </c>
      <c r="BM270" s="136" t="s">
        <v>986</v>
      </c>
    </row>
    <row r="271" spans="2:65" s="1" customFormat="1" ht="19.2">
      <c r="B271" s="30"/>
      <c r="D271" s="138" t="s">
        <v>137</v>
      </c>
      <c r="F271" s="139" t="s">
        <v>985</v>
      </c>
      <c r="I271" s="140"/>
      <c r="L271" s="30"/>
      <c r="M271" s="141"/>
      <c r="T271" s="51"/>
      <c r="AT271" s="15" t="s">
        <v>137</v>
      </c>
      <c r="AU271" s="15" t="s">
        <v>79</v>
      </c>
    </row>
    <row r="272" spans="2:65" s="1" customFormat="1" ht="16.5" customHeight="1">
      <c r="B272" s="30"/>
      <c r="C272" s="151" t="s">
        <v>643</v>
      </c>
      <c r="D272" s="151" t="s">
        <v>225</v>
      </c>
      <c r="E272" s="152" t="s">
        <v>987</v>
      </c>
      <c r="F272" s="153" t="s">
        <v>988</v>
      </c>
      <c r="G272" s="154" t="s">
        <v>602</v>
      </c>
      <c r="H272" s="155">
        <v>1</v>
      </c>
      <c r="I272" s="156">
        <v>2706.25</v>
      </c>
      <c r="J272" s="157">
        <f>ROUND(I272*H272,2)</f>
        <v>2706.25</v>
      </c>
      <c r="K272" s="153" t="s">
        <v>19</v>
      </c>
      <c r="L272" s="158"/>
      <c r="M272" s="159" t="s">
        <v>19</v>
      </c>
      <c r="N272" s="160" t="s">
        <v>40</v>
      </c>
      <c r="P272" s="134">
        <f>O272*H272</f>
        <v>0</v>
      </c>
      <c r="Q272" s="134">
        <v>0</v>
      </c>
      <c r="R272" s="134">
        <f>Q272*H272</f>
        <v>0</v>
      </c>
      <c r="S272" s="134">
        <v>0</v>
      </c>
      <c r="T272" s="135">
        <f>S272*H272</f>
        <v>0</v>
      </c>
      <c r="AR272" s="136" t="s">
        <v>177</v>
      </c>
      <c r="AT272" s="136" t="s">
        <v>225</v>
      </c>
      <c r="AU272" s="136" t="s">
        <v>79</v>
      </c>
      <c r="AY272" s="15" t="s">
        <v>128</v>
      </c>
      <c r="BE272" s="137">
        <f>IF(N272="základní",J272,0)</f>
        <v>2706.25</v>
      </c>
      <c r="BF272" s="137">
        <f>IF(N272="snížená",J272,0)</f>
        <v>0</v>
      </c>
      <c r="BG272" s="137">
        <f>IF(N272="zákl. přenesená",J272,0)</f>
        <v>0</v>
      </c>
      <c r="BH272" s="137">
        <f>IF(N272="sníž. přenesená",J272,0)</f>
        <v>0</v>
      </c>
      <c r="BI272" s="137">
        <f>IF(N272="nulová",J272,0)</f>
        <v>0</v>
      </c>
      <c r="BJ272" s="15" t="s">
        <v>77</v>
      </c>
      <c r="BK272" s="137">
        <f>ROUND(I272*H272,2)</f>
        <v>2706.25</v>
      </c>
      <c r="BL272" s="15" t="s">
        <v>135</v>
      </c>
      <c r="BM272" s="136" t="s">
        <v>989</v>
      </c>
    </row>
    <row r="273" spans="2:65" s="1" customFormat="1">
      <c r="B273" s="30"/>
      <c r="D273" s="138" t="s">
        <v>137</v>
      </c>
      <c r="F273" s="139" t="s">
        <v>988</v>
      </c>
      <c r="I273" s="140"/>
      <c r="L273" s="30"/>
      <c r="M273" s="141"/>
      <c r="T273" s="51"/>
      <c r="AT273" s="15" t="s">
        <v>137</v>
      </c>
      <c r="AU273" s="15" t="s">
        <v>79</v>
      </c>
    </row>
    <row r="274" spans="2:65" s="1" customFormat="1" ht="16.5" customHeight="1">
      <c r="B274" s="30"/>
      <c r="C274" s="151" t="s">
        <v>651</v>
      </c>
      <c r="D274" s="151" t="s">
        <v>225</v>
      </c>
      <c r="E274" s="152" t="s">
        <v>990</v>
      </c>
      <c r="F274" s="153" t="s">
        <v>991</v>
      </c>
      <c r="G274" s="154" t="s">
        <v>602</v>
      </c>
      <c r="H274" s="155">
        <v>1</v>
      </c>
      <c r="I274" s="156">
        <v>2079.16</v>
      </c>
      <c r="J274" s="157">
        <f>ROUND(I274*H274,2)</f>
        <v>2079.16</v>
      </c>
      <c r="K274" s="153" t="s">
        <v>19</v>
      </c>
      <c r="L274" s="158"/>
      <c r="M274" s="159" t="s">
        <v>19</v>
      </c>
      <c r="N274" s="160" t="s">
        <v>40</v>
      </c>
      <c r="P274" s="134">
        <f>O274*H274</f>
        <v>0</v>
      </c>
      <c r="Q274" s="134">
        <v>0</v>
      </c>
      <c r="R274" s="134">
        <f>Q274*H274</f>
        <v>0</v>
      </c>
      <c r="S274" s="134">
        <v>0</v>
      </c>
      <c r="T274" s="135">
        <f>S274*H274</f>
        <v>0</v>
      </c>
      <c r="AR274" s="136" t="s">
        <v>177</v>
      </c>
      <c r="AT274" s="136" t="s">
        <v>225</v>
      </c>
      <c r="AU274" s="136" t="s">
        <v>79</v>
      </c>
      <c r="AY274" s="15" t="s">
        <v>128</v>
      </c>
      <c r="BE274" s="137">
        <f>IF(N274="základní",J274,0)</f>
        <v>2079.16</v>
      </c>
      <c r="BF274" s="137">
        <f>IF(N274="snížená",J274,0)</f>
        <v>0</v>
      </c>
      <c r="BG274" s="137">
        <f>IF(N274="zákl. přenesená",J274,0)</f>
        <v>0</v>
      </c>
      <c r="BH274" s="137">
        <f>IF(N274="sníž. přenesená",J274,0)</f>
        <v>0</v>
      </c>
      <c r="BI274" s="137">
        <f>IF(N274="nulová",J274,0)</f>
        <v>0</v>
      </c>
      <c r="BJ274" s="15" t="s">
        <v>77</v>
      </c>
      <c r="BK274" s="137">
        <f>ROUND(I274*H274,2)</f>
        <v>2079.16</v>
      </c>
      <c r="BL274" s="15" t="s">
        <v>135</v>
      </c>
      <c r="BM274" s="136" t="s">
        <v>992</v>
      </c>
    </row>
    <row r="275" spans="2:65" s="1" customFormat="1">
      <c r="B275" s="30"/>
      <c r="D275" s="138" t="s">
        <v>137</v>
      </c>
      <c r="F275" s="139" t="s">
        <v>991</v>
      </c>
      <c r="I275" s="140"/>
      <c r="L275" s="30"/>
      <c r="M275" s="141"/>
      <c r="T275" s="51"/>
      <c r="AT275" s="15" t="s">
        <v>137</v>
      </c>
      <c r="AU275" s="15" t="s">
        <v>79</v>
      </c>
    </row>
    <row r="276" spans="2:65" s="1" customFormat="1" ht="24.15" customHeight="1">
      <c r="B276" s="30"/>
      <c r="C276" s="151" t="s">
        <v>656</v>
      </c>
      <c r="D276" s="151" t="s">
        <v>225</v>
      </c>
      <c r="E276" s="152" t="s">
        <v>993</v>
      </c>
      <c r="F276" s="153" t="s">
        <v>994</v>
      </c>
      <c r="G276" s="154" t="s">
        <v>602</v>
      </c>
      <c r="H276" s="155">
        <v>1</v>
      </c>
      <c r="I276" s="156">
        <v>19925</v>
      </c>
      <c r="J276" s="157">
        <f>ROUND(I276*H276,2)</f>
        <v>19925</v>
      </c>
      <c r="K276" s="153" t="s">
        <v>19</v>
      </c>
      <c r="L276" s="158"/>
      <c r="M276" s="159" t="s">
        <v>19</v>
      </c>
      <c r="N276" s="160" t="s">
        <v>40</v>
      </c>
      <c r="P276" s="134">
        <f>O276*H276</f>
        <v>0</v>
      </c>
      <c r="Q276" s="134">
        <v>0</v>
      </c>
      <c r="R276" s="134">
        <f>Q276*H276</f>
        <v>0</v>
      </c>
      <c r="S276" s="134">
        <v>0</v>
      </c>
      <c r="T276" s="135">
        <f>S276*H276</f>
        <v>0</v>
      </c>
      <c r="AR276" s="136" t="s">
        <v>177</v>
      </c>
      <c r="AT276" s="136" t="s">
        <v>225</v>
      </c>
      <c r="AU276" s="136" t="s">
        <v>79</v>
      </c>
      <c r="AY276" s="15" t="s">
        <v>128</v>
      </c>
      <c r="BE276" s="137">
        <f>IF(N276="základní",J276,0)</f>
        <v>19925</v>
      </c>
      <c r="BF276" s="137">
        <f>IF(N276="snížená",J276,0)</f>
        <v>0</v>
      </c>
      <c r="BG276" s="137">
        <f>IF(N276="zákl. přenesená",J276,0)</f>
        <v>0</v>
      </c>
      <c r="BH276" s="137">
        <f>IF(N276="sníž. přenesená",J276,0)</f>
        <v>0</v>
      </c>
      <c r="BI276" s="137">
        <f>IF(N276="nulová",J276,0)</f>
        <v>0</v>
      </c>
      <c r="BJ276" s="15" t="s">
        <v>77</v>
      </c>
      <c r="BK276" s="137">
        <f>ROUND(I276*H276,2)</f>
        <v>19925</v>
      </c>
      <c r="BL276" s="15" t="s">
        <v>135</v>
      </c>
      <c r="BM276" s="136" t="s">
        <v>995</v>
      </c>
    </row>
    <row r="277" spans="2:65" s="1" customFormat="1" ht="19.2">
      <c r="B277" s="30"/>
      <c r="D277" s="138" t="s">
        <v>137</v>
      </c>
      <c r="F277" s="139" t="s">
        <v>994</v>
      </c>
      <c r="I277" s="140"/>
      <c r="L277" s="30"/>
      <c r="M277" s="141"/>
      <c r="T277" s="51"/>
      <c r="AT277" s="15" t="s">
        <v>137</v>
      </c>
      <c r="AU277" s="15" t="s">
        <v>79</v>
      </c>
    </row>
    <row r="278" spans="2:65" s="1" customFormat="1" ht="62.7" customHeight="1">
      <c r="B278" s="30"/>
      <c r="C278" s="151" t="s">
        <v>665</v>
      </c>
      <c r="D278" s="151" t="s">
        <v>225</v>
      </c>
      <c r="E278" s="152" t="s">
        <v>996</v>
      </c>
      <c r="F278" s="153" t="s">
        <v>997</v>
      </c>
      <c r="G278" s="154" t="s">
        <v>602</v>
      </c>
      <c r="H278" s="155">
        <v>1</v>
      </c>
      <c r="I278" s="156">
        <v>14308.16</v>
      </c>
      <c r="J278" s="157">
        <f>ROUND(I278*H278,2)</f>
        <v>14308.16</v>
      </c>
      <c r="K278" s="153" t="s">
        <v>19</v>
      </c>
      <c r="L278" s="158"/>
      <c r="M278" s="159" t="s">
        <v>19</v>
      </c>
      <c r="N278" s="160" t="s">
        <v>40</v>
      </c>
      <c r="P278" s="134">
        <f>O278*H278</f>
        <v>0</v>
      </c>
      <c r="Q278" s="134">
        <v>0</v>
      </c>
      <c r="R278" s="134">
        <f>Q278*H278</f>
        <v>0</v>
      </c>
      <c r="S278" s="134">
        <v>0</v>
      </c>
      <c r="T278" s="135">
        <f>S278*H278</f>
        <v>0</v>
      </c>
      <c r="AR278" s="136" t="s">
        <v>177</v>
      </c>
      <c r="AT278" s="136" t="s">
        <v>225</v>
      </c>
      <c r="AU278" s="136" t="s">
        <v>79</v>
      </c>
      <c r="AY278" s="15" t="s">
        <v>128</v>
      </c>
      <c r="BE278" s="137">
        <f>IF(N278="základní",J278,0)</f>
        <v>14308.16</v>
      </c>
      <c r="BF278" s="137">
        <f>IF(N278="snížená",J278,0)</f>
        <v>0</v>
      </c>
      <c r="BG278" s="137">
        <f>IF(N278="zákl. přenesená",J278,0)</f>
        <v>0</v>
      </c>
      <c r="BH278" s="137">
        <f>IF(N278="sníž. přenesená",J278,0)</f>
        <v>0</v>
      </c>
      <c r="BI278" s="137">
        <f>IF(N278="nulová",J278,0)</f>
        <v>0</v>
      </c>
      <c r="BJ278" s="15" t="s">
        <v>77</v>
      </c>
      <c r="BK278" s="137">
        <f>ROUND(I278*H278,2)</f>
        <v>14308.16</v>
      </c>
      <c r="BL278" s="15" t="s">
        <v>135</v>
      </c>
      <c r="BM278" s="136" t="s">
        <v>998</v>
      </c>
    </row>
    <row r="279" spans="2:65" s="1" customFormat="1" ht="38.4">
      <c r="B279" s="30"/>
      <c r="D279" s="138" t="s">
        <v>137</v>
      </c>
      <c r="F279" s="139" t="s">
        <v>997</v>
      </c>
      <c r="I279" s="140"/>
      <c r="L279" s="30"/>
      <c r="M279" s="141"/>
      <c r="T279" s="51"/>
      <c r="AT279" s="15" t="s">
        <v>137</v>
      </c>
      <c r="AU279" s="15" t="s">
        <v>79</v>
      </c>
    </row>
    <row r="280" spans="2:65" s="1" customFormat="1" ht="21.75" customHeight="1">
      <c r="B280" s="30"/>
      <c r="C280" s="151" t="s">
        <v>669</v>
      </c>
      <c r="D280" s="151" t="s">
        <v>225</v>
      </c>
      <c r="E280" s="152" t="s">
        <v>999</v>
      </c>
      <c r="F280" s="153" t="s">
        <v>1000</v>
      </c>
      <c r="G280" s="154" t="s">
        <v>602</v>
      </c>
      <c r="H280" s="155">
        <v>2</v>
      </c>
      <c r="I280" s="156">
        <v>4359.53</v>
      </c>
      <c r="J280" s="157">
        <f>ROUND(I280*H280,2)</f>
        <v>8719.06</v>
      </c>
      <c r="K280" s="153" t="s">
        <v>19</v>
      </c>
      <c r="L280" s="158"/>
      <c r="M280" s="159" t="s">
        <v>19</v>
      </c>
      <c r="N280" s="160" t="s">
        <v>40</v>
      </c>
      <c r="P280" s="134">
        <f>O280*H280</f>
        <v>0</v>
      </c>
      <c r="Q280" s="134">
        <v>0</v>
      </c>
      <c r="R280" s="134">
        <f>Q280*H280</f>
        <v>0</v>
      </c>
      <c r="S280" s="134">
        <v>0</v>
      </c>
      <c r="T280" s="135">
        <f>S280*H280</f>
        <v>0</v>
      </c>
      <c r="AR280" s="136" t="s">
        <v>177</v>
      </c>
      <c r="AT280" s="136" t="s">
        <v>225</v>
      </c>
      <c r="AU280" s="136" t="s">
        <v>79</v>
      </c>
      <c r="AY280" s="15" t="s">
        <v>128</v>
      </c>
      <c r="BE280" s="137">
        <f>IF(N280="základní",J280,0)</f>
        <v>8719.06</v>
      </c>
      <c r="BF280" s="137">
        <f>IF(N280="snížená",J280,0)</f>
        <v>0</v>
      </c>
      <c r="BG280" s="137">
        <f>IF(N280="zákl. přenesená",J280,0)</f>
        <v>0</v>
      </c>
      <c r="BH280" s="137">
        <f>IF(N280="sníž. přenesená",J280,0)</f>
        <v>0</v>
      </c>
      <c r="BI280" s="137">
        <f>IF(N280="nulová",J280,0)</f>
        <v>0</v>
      </c>
      <c r="BJ280" s="15" t="s">
        <v>77</v>
      </c>
      <c r="BK280" s="137">
        <f>ROUND(I280*H280,2)</f>
        <v>8719.06</v>
      </c>
      <c r="BL280" s="15" t="s">
        <v>135</v>
      </c>
      <c r="BM280" s="136" t="s">
        <v>1001</v>
      </c>
    </row>
    <row r="281" spans="2:65" s="1" customFormat="1">
      <c r="B281" s="30"/>
      <c r="D281" s="138" t="s">
        <v>137</v>
      </c>
      <c r="F281" s="139" t="s">
        <v>1000</v>
      </c>
      <c r="I281" s="140"/>
      <c r="L281" s="30"/>
      <c r="M281" s="141"/>
      <c r="T281" s="51"/>
      <c r="AT281" s="15" t="s">
        <v>137</v>
      </c>
      <c r="AU281" s="15" t="s">
        <v>79</v>
      </c>
    </row>
    <row r="282" spans="2:65" s="1" customFormat="1" ht="16.5" customHeight="1">
      <c r="B282" s="30"/>
      <c r="C282" s="151" t="s">
        <v>673</v>
      </c>
      <c r="D282" s="151" t="s">
        <v>225</v>
      </c>
      <c r="E282" s="152" t="s">
        <v>1002</v>
      </c>
      <c r="F282" s="153" t="s">
        <v>1003</v>
      </c>
      <c r="G282" s="154" t="s">
        <v>602</v>
      </c>
      <c r="H282" s="155">
        <v>1</v>
      </c>
      <c r="I282" s="156">
        <v>4359.53</v>
      </c>
      <c r="J282" s="157">
        <f>ROUND(I282*H282,2)</f>
        <v>4359.53</v>
      </c>
      <c r="K282" s="153" t="s">
        <v>19</v>
      </c>
      <c r="L282" s="158"/>
      <c r="M282" s="159" t="s">
        <v>19</v>
      </c>
      <c r="N282" s="160" t="s">
        <v>40</v>
      </c>
      <c r="P282" s="134">
        <f>O282*H282</f>
        <v>0</v>
      </c>
      <c r="Q282" s="134">
        <v>0</v>
      </c>
      <c r="R282" s="134">
        <f>Q282*H282</f>
        <v>0</v>
      </c>
      <c r="S282" s="134">
        <v>0</v>
      </c>
      <c r="T282" s="135">
        <f>S282*H282</f>
        <v>0</v>
      </c>
      <c r="AR282" s="136" t="s">
        <v>177</v>
      </c>
      <c r="AT282" s="136" t="s">
        <v>225</v>
      </c>
      <c r="AU282" s="136" t="s">
        <v>79</v>
      </c>
      <c r="AY282" s="15" t="s">
        <v>128</v>
      </c>
      <c r="BE282" s="137">
        <f>IF(N282="základní",J282,0)</f>
        <v>4359.53</v>
      </c>
      <c r="BF282" s="137">
        <f>IF(N282="snížená",J282,0)</f>
        <v>0</v>
      </c>
      <c r="BG282" s="137">
        <f>IF(N282="zákl. přenesená",J282,0)</f>
        <v>0</v>
      </c>
      <c r="BH282" s="137">
        <f>IF(N282="sníž. přenesená",J282,0)</f>
        <v>0</v>
      </c>
      <c r="BI282" s="137">
        <f>IF(N282="nulová",J282,0)</f>
        <v>0</v>
      </c>
      <c r="BJ282" s="15" t="s">
        <v>77</v>
      </c>
      <c r="BK282" s="137">
        <f>ROUND(I282*H282,2)</f>
        <v>4359.53</v>
      </c>
      <c r="BL282" s="15" t="s">
        <v>135</v>
      </c>
      <c r="BM282" s="136" t="s">
        <v>1004</v>
      </c>
    </row>
    <row r="283" spans="2:65" s="1" customFormat="1">
      <c r="B283" s="30"/>
      <c r="D283" s="138" t="s">
        <v>137</v>
      </c>
      <c r="F283" s="139" t="s">
        <v>1003</v>
      </c>
      <c r="I283" s="140"/>
      <c r="L283" s="30"/>
      <c r="M283" s="141"/>
      <c r="T283" s="51"/>
      <c r="AT283" s="15" t="s">
        <v>137</v>
      </c>
      <c r="AU283" s="15" t="s">
        <v>79</v>
      </c>
    </row>
    <row r="284" spans="2:65" s="1" customFormat="1" ht="49.05" customHeight="1">
      <c r="B284" s="30"/>
      <c r="C284" s="151" t="s">
        <v>679</v>
      </c>
      <c r="D284" s="151" t="s">
        <v>225</v>
      </c>
      <c r="E284" s="152" t="s">
        <v>1005</v>
      </c>
      <c r="F284" s="153" t="s">
        <v>1006</v>
      </c>
      <c r="G284" s="154" t="s">
        <v>602</v>
      </c>
      <c r="H284" s="155">
        <v>1</v>
      </c>
      <c r="I284" s="156">
        <v>1425</v>
      </c>
      <c r="J284" s="157">
        <f>ROUND(I284*H284,2)</f>
        <v>1425</v>
      </c>
      <c r="K284" s="153" t="s">
        <v>19</v>
      </c>
      <c r="L284" s="158"/>
      <c r="M284" s="159" t="s">
        <v>19</v>
      </c>
      <c r="N284" s="160" t="s">
        <v>40</v>
      </c>
      <c r="P284" s="134">
        <f>O284*H284</f>
        <v>0</v>
      </c>
      <c r="Q284" s="134">
        <v>0</v>
      </c>
      <c r="R284" s="134">
        <f>Q284*H284</f>
        <v>0</v>
      </c>
      <c r="S284" s="134">
        <v>0</v>
      </c>
      <c r="T284" s="135">
        <f>S284*H284</f>
        <v>0</v>
      </c>
      <c r="AR284" s="136" t="s">
        <v>177</v>
      </c>
      <c r="AT284" s="136" t="s">
        <v>225</v>
      </c>
      <c r="AU284" s="136" t="s">
        <v>79</v>
      </c>
      <c r="AY284" s="15" t="s">
        <v>128</v>
      </c>
      <c r="BE284" s="137">
        <f>IF(N284="základní",J284,0)</f>
        <v>1425</v>
      </c>
      <c r="BF284" s="137">
        <f>IF(N284="snížená",J284,0)</f>
        <v>0</v>
      </c>
      <c r="BG284" s="137">
        <f>IF(N284="zákl. přenesená",J284,0)</f>
        <v>0</v>
      </c>
      <c r="BH284" s="137">
        <f>IF(N284="sníž. přenesená",J284,0)</f>
        <v>0</v>
      </c>
      <c r="BI284" s="137">
        <f>IF(N284="nulová",J284,0)</f>
        <v>0</v>
      </c>
      <c r="BJ284" s="15" t="s">
        <v>77</v>
      </c>
      <c r="BK284" s="137">
        <f>ROUND(I284*H284,2)</f>
        <v>1425</v>
      </c>
      <c r="BL284" s="15" t="s">
        <v>135</v>
      </c>
      <c r="BM284" s="136" t="s">
        <v>1007</v>
      </c>
    </row>
    <row r="285" spans="2:65" s="1" customFormat="1" ht="28.8">
      <c r="B285" s="30"/>
      <c r="D285" s="138" t="s">
        <v>137</v>
      </c>
      <c r="F285" s="139" t="s">
        <v>1006</v>
      </c>
      <c r="I285" s="140"/>
      <c r="L285" s="30"/>
      <c r="M285" s="141"/>
      <c r="T285" s="51"/>
      <c r="AT285" s="15" t="s">
        <v>137</v>
      </c>
      <c r="AU285" s="15" t="s">
        <v>79</v>
      </c>
    </row>
    <row r="286" spans="2:65" s="1" customFormat="1" ht="16.5" customHeight="1">
      <c r="B286" s="30"/>
      <c r="C286" s="151" t="s">
        <v>683</v>
      </c>
      <c r="D286" s="151" t="s">
        <v>225</v>
      </c>
      <c r="E286" s="152" t="s">
        <v>1008</v>
      </c>
      <c r="F286" s="153" t="s">
        <v>1009</v>
      </c>
      <c r="G286" s="154" t="s">
        <v>602</v>
      </c>
      <c r="H286" s="155">
        <v>1</v>
      </c>
      <c r="I286" s="156">
        <v>7285</v>
      </c>
      <c r="J286" s="157">
        <f>ROUND(I286*H286,2)</f>
        <v>7285</v>
      </c>
      <c r="K286" s="153" t="s">
        <v>19</v>
      </c>
      <c r="L286" s="158"/>
      <c r="M286" s="159" t="s">
        <v>19</v>
      </c>
      <c r="N286" s="160" t="s">
        <v>40</v>
      </c>
      <c r="P286" s="134">
        <f>O286*H286</f>
        <v>0</v>
      </c>
      <c r="Q286" s="134">
        <v>0</v>
      </c>
      <c r="R286" s="134">
        <f>Q286*H286</f>
        <v>0</v>
      </c>
      <c r="S286" s="134">
        <v>0</v>
      </c>
      <c r="T286" s="135">
        <f>S286*H286</f>
        <v>0</v>
      </c>
      <c r="AR286" s="136" t="s">
        <v>177</v>
      </c>
      <c r="AT286" s="136" t="s">
        <v>225</v>
      </c>
      <c r="AU286" s="136" t="s">
        <v>79</v>
      </c>
      <c r="AY286" s="15" t="s">
        <v>128</v>
      </c>
      <c r="BE286" s="137">
        <f>IF(N286="základní",J286,0)</f>
        <v>7285</v>
      </c>
      <c r="BF286" s="137">
        <f>IF(N286="snížená",J286,0)</f>
        <v>0</v>
      </c>
      <c r="BG286" s="137">
        <f>IF(N286="zákl. přenesená",J286,0)</f>
        <v>0</v>
      </c>
      <c r="BH286" s="137">
        <f>IF(N286="sníž. přenesená",J286,0)</f>
        <v>0</v>
      </c>
      <c r="BI286" s="137">
        <f>IF(N286="nulová",J286,0)</f>
        <v>0</v>
      </c>
      <c r="BJ286" s="15" t="s">
        <v>77</v>
      </c>
      <c r="BK286" s="137">
        <f>ROUND(I286*H286,2)</f>
        <v>7285</v>
      </c>
      <c r="BL286" s="15" t="s">
        <v>135</v>
      </c>
      <c r="BM286" s="136" t="s">
        <v>1010</v>
      </c>
    </row>
    <row r="287" spans="2:65" s="1" customFormat="1">
      <c r="B287" s="30"/>
      <c r="D287" s="138" t="s">
        <v>137</v>
      </c>
      <c r="F287" s="139" t="s">
        <v>1009</v>
      </c>
      <c r="I287" s="140"/>
      <c r="L287" s="30"/>
      <c r="M287" s="141"/>
      <c r="T287" s="51"/>
      <c r="AT287" s="15" t="s">
        <v>137</v>
      </c>
      <c r="AU287" s="15" t="s">
        <v>79</v>
      </c>
    </row>
    <row r="288" spans="2:65" s="1" customFormat="1" ht="49.05" customHeight="1">
      <c r="B288" s="30"/>
      <c r="C288" s="151" t="s">
        <v>687</v>
      </c>
      <c r="D288" s="151" t="s">
        <v>225</v>
      </c>
      <c r="E288" s="152" t="s">
        <v>1011</v>
      </c>
      <c r="F288" s="153" t="s">
        <v>1012</v>
      </c>
      <c r="G288" s="154" t="s">
        <v>378</v>
      </c>
      <c r="H288" s="155">
        <v>1</v>
      </c>
      <c r="I288" s="156">
        <v>42150.2</v>
      </c>
      <c r="J288" s="157">
        <f>ROUND(I288*H288,2)</f>
        <v>42150.2</v>
      </c>
      <c r="K288" s="153" t="s">
        <v>19</v>
      </c>
      <c r="L288" s="158"/>
      <c r="M288" s="159" t="s">
        <v>19</v>
      </c>
      <c r="N288" s="160" t="s">
        <v>40</v>
      </c>
      <c r="P288" s="134">
        <f>O288*H288</f>
        <v>0</v>
      </c>
      <c r="Q288" s="134">
        <v>0</v>
      </c>
      <c r="R288" s="134">
        <f>Q288*H288</f>
        <v>0</v>
      </c>
      <c r="S288" s="134">
        <v>0</v>
      </c>
      <c r="T288" s="135">
        <f>S288*H288</f>
        <v>0</v>
      </c>
      <c r="AR288" s="136" t="s">
        <v>177</v>
      </c>
      <c r="AT288" s="136" t="s">
        <v>225</v>
      </c>
      <c r="AU288" s="136" t="s">
        <v>79</v>
      </c>
      <c r="AY288" s="15" t="s">
        <v>128</v>
      </c>
      <c r="BE288" s="137">
        <f>IF(N288="základní",J288,0)</f>
        <v>42150.2</v>
      </c>
      <c r="BF288" s="137">
        <f>IF(N288="snížená",J288,0)</f>
        <v>0</v>
      </c>
      <c r="BG288" s="137">
        <f>IF(N288="zákl. přenesená",J288,0)</f>
        <v>0</v>
      </c>
      <c r="BH288" s="137">
        <f>IF(N288="sníž. přenesená",J288,0)</f>
        <v>0</v>
      </c>
      <c r="BI288" s="137">
        <f>IF(N288="nulová",J288,0)</f>
        <v>0</v>
      </c>
      <c r="BJ288" s="15" t="s">
        <v>77</v>
      </c>
      <c r="BK288" s="137">
        <f>ROUND(I288*H288,2)</f>
        <v>42150.2</v>
      </c>
      <c r="BL288" s="15" t="s">
        <v>135</v>
      </c>
      <c r="BM288" s="136" t="s">
        <v>1013</v>
      </c>
    </row>
    <row r="289" spans="2:65" s="1" customFormat="1" ht="38.4">
      <c r="B289" s="30"/>
      <c r="D289" s="138" t="s">
        <v>137</v>
      </c>
      <c r="F289" s="139" t="s">
        <v>1014</v>
      </c>
      <c r="I289" s="140"/>
      <c r="L289" s="30"/>
      <c r="M289" s="141"/>
      <c r="T289" s="51"/>
      <c r="AT289" s="15" t="s">
        <v>137</v>
      </c>
      <c r="AU289" s="15" t="s">
        <v>79</v>
      </c>
    </row>
    <row r="290" spans="2:65" s="11" customFormat="1" ht="22.8" customHeight="1">
      <c r="B290" s="113"/>
      <c r="D290" s="114" t="s">
        <v>68</v>
      </c>
      <c r="E290" s="123" t="s">
        <v>1015</v>
      </c>
      <c r="F290" s="123" t="s">
        <v>1016</v>
      </c>
      <c r="I290" s="116"/>
      <c r="J290" s="124">
        <f>BK290</f>
        <v>58740</v>
      </c>
      <c r="L290" s="113"/>
      <c r="M290" s="118"/>
      <c r="P290" s="119">
        <f>SUM(P291:P292)</f>
        <v>0</v>
      </c>
      <c r="R290" s="119">
        <f>SUM(R291:R292)</f>
        <v>0</v>
      </c>
      <c r="T290" s="120">
        <f>SUM(T291:T292)</f>
        <v>0</v>
      </c>
      <c r="AR290" s="114" t="s">
        <v>77</v>
      </c>
      <c r="AT290" s="121" t="s">
        <v>68</v>
      </c>
      <c r="AU290" s="121" t="s">
        <v>77</v>
      </c>
      <c r="AY290" s="114" t="s">
        <v>128</v>
      </c>
      <c r="BK290" s="122">
        <f>SUM(BK291:BK292)</f>
        <v>58740</v>
      </c>
    </row>
    <row r="291" spans="2:65" s="1" customFormat="1" ht="37.799999999999997" customHeight="1">
      <c r="B291" s="30"/>
      <c r="C291" s="151" t="s">
        <v>691</v>
      </c>
      <c r="D291" s="151" t="s">
        <v>225</v>
      </c>
      <c r="E291" s="152" t="s">
        <v>1017</v>
      </c>
      <c r="F291" s="153" t="s">
        <v>1018</v>
      </c>
      <c r="G291" s="154" t="s">
        <v>602</v>
      </c>
      <c r="H291" s="155">
        <v>3</v>
      </c>
      <c r="I291" s="156">
        <v>19580</v>
      </c>
      <c r="J291" s="157">
        <f>ROUND(I291*H291,2)</f>
        <v>58740</v>
      </c>
      <c r="K291" s="153" t="s">
        <v>19</v>
      </c>
      <c r="L291" s="158"/>
      <c r="M291" s="159" t="s">
        <v>19</v>
      </c>
      <c r="N291" s="160" t="s">
        <v>40</v>
      </c>
      <c r="P291" s="134">
        <f>O291*H291</f>
        <v>0</v>
      </c>
      <c r="Q291" s="134">
        <v>0</v>
      </c>
      <c r="R291" s="134">
        <f>Q291*H291</f>
        <v>0</v>
      </c>
      <c r="S291" s="134">
        <v>0</v>
      </c>
      <c r="T291" s="135">
        <f>S291*H291</f>
        <v>0</v>
      </c>
      <c r="AR291" s="136" t="s">
        <v>177</v>
      </c>
      <c r="AT291" s="136" t="s">
        <v>225</v>
      </c>
      <c r="AU291" s="136" t="s">
        <v>79</v>
      </c>
      <c r="AY291" s="15" t="s">
        <v>128</v>
      </c>
      <c r="BE291" s="137">
        <f>IF(N291="základní",J291,0)</f>
        <v>58740</v>
      </c>
      <c r="BF291" s="137">
        <f>IF(N291="snížená",J291,0)</f>
        <v>0</v>
      </c>
      <c r="BG291" s="137">
        <f>IF(N291="zákl. přenesená",J291,0)</f>
        <v>0</v>
      </c>
      <c r="BH291" s="137">
        <f>IF(N291="sníž. přenesená",J291,0)</f>
        <v>0</v>
      </c>
      <c r="BI291" s="137">
        <f>IF(N291="nulová",J291,0)</f>
        <v>0</v>
      </c>
      <c r="BJ291" s="15" t="s">
        <v>77</v>
      </c>
      <c r="BK291" s="137">
        <f>ROUND(I291*H291,2)</f>
        <v>58740</v>
      </c>
      <c r="BL291" s="15" t="s">
        <v>135</v>
      </c>
      <c r="BM291" s="136" t="s">
        <v>1019</v>
      </c>
    </row>
    <row r="292" spans="2:65" s="1" customFormat="1" ht="28.8">
      <c r="B292" s="30"/>
      <c r="D292" s="138" t="s">
        <v>137</v>
      </c>
      <c r="F292" s="139" t="s">
        <v>1018</v>
      </c>
      <c r="I292" s="140"/>
      <c r="L292" s="30"/>
      <c r="M292" s="141"/>
      <c r="T292" s="51"/>
      <c r="AT292" s="15" t="s">
        <v>137</v>
      </c>
      <c r="AU292" s="15" t="s">
        <v>79</v>
      </c>
    </row>
    <row r="293" spans="2:65" s="11" customFormat="1" ht="22.8" customHeight="1">
      <c r="B293" s="113"/>
      <c r="D293" s="114" t="s">
        <v>68</v>
      </c>
      <c r="E293" s="123" t="s">
        <v>1020</v>
      </c>
      <c r="F293" s="123" t="s">
        <v>1021</v>
      </c>
      <c r="I293" s="116"/>
      <c r="J293" s="124">
        <f>BK293</f>
        <v>128215.20999999999</v>
      </c>
      <c r="L293" s="113"/>
      <c r="M293" s="118"/>
      <c r="P293" s="119">
        <f>SUM(P294:P301)</f>
        <v>0</v>
      </c>
      <c r="R293" s="119">
        <f>SUM(R294:R301)</f>
        <v>0</v>
      </c>
      <c r="T293" s="120">
        <f>SUM(T294:T301)</f>
        <v>0</v>
      </c>
      <c r="AR293" s="114" t="s">
        <v>77</v>
      </c>
      <c r="AT293" s="121" t="s">
        <v>68</v>
      </c>
      <c r="AU293" s="121" t="s">
        <v>77</v>
      </c>
      <c r="AY293" s="114" t="s">
        <v>128</v>
      </c>
      <c r="BK293" s="122">
        <f>SUM(BK294:BK301)</f>
        <v>128215.20999999999</v>
      </c>
    </row>
    <row r="294" spans="2:65" s="1" customFormat="1" ht="37.799999999999997" customHeight="1">
      <c r="B294" s="30"/>
      <c r="C294" s="151" t="s">
        <v>695</v>
      </c>
      <c r="D294" s="151" t="s">
        <v>225</v>
      </c>
      <c r="E294" s="152" t="s">
        <v>1022</v>
      </c>
      <c r="F294" s="153" t="s">
        <v>1023</v>
      </c>
      <c r="G294" s="154" t="s">
        <v>378</v>
      </c>
      <c r="H294" s="155">
        <v>1</v>
      </c>
      <c r="I294" s="156">
        <v>118450</v>
      </c>
      <c r="J294" s="157">
        <f>ROUND(I294*H294,2)</f>
        <v>118450</v>
      </c>
      <c r="K294" s="153" t="s">
        <v>19</v>
      </c>
      <c r="L294" s="158"/>
      <c r="M294" s="159" t="s">
        <v>19</v>
      </c>
      <c r="N294" s="160" t="s">
        <v>40</v>
      </c>
      <c r="P294" s="134">
        <f>O294*H294</f>
        <v>0</v>
      </c>
      <c r="Q294" s="134">
        <v>0</v>
      </c>
      <c r="R294" s="134">
        <f>Q294*H294</f>
        <v>0</v>
      </c>
      <c r="S294" s="134">
        <v>0</v>
      </c>
      <c r="T294" s="135">
        <f>S294*H294</f>
        <v>0</v>
      </c>
      <c r="AR294" s="136" t="s">
        <v>332</v>
      </c>
      <c r="AT294" s="136" t="s">
        <v>225</v>
      </c>
      <c r="AU294" s="136" t="s">
        <v>79</v>
      </c>
      <c r="AY294" s="15" t="s">
        <v>128</v>
      </c>
      <c r="BE294" s="137">
        <f>IF(N294="základní",J294,0)</f>
        <v>118450</v>
      </c>
      <c r="BF294" s="137">
        <f>IF(N294="snížená",J294,0)</f>
        <v>0</v>
      </c>
      <c r="BG294" s="137">
        <f>IF(N294="zákl. přenesená",J294,0)</f>
        <v>0</v>
      </c>
      <c r="BH294" s="137">
        <f>IF(N294="sníž. přenesená",J294,0)</f>
        <v>0</v>
      </c>
      <c r="BI294" s="137">
        <f>IF(N294="nulová",J294,0)</f>
        <v>0</v>
      </c>
      <c r="BJ294" s="15" t="s">
        <v>77</v>
      </c>
      <c r="BK294" s="137">
        <f>ROUND(I294*H294,2)</f>
        <v>118450</v>
      </c>
      <c r="BL294" s="15" t="s">
        <v>231</v>
      </c>
      <c r="BM294" s="136" t="s">
        <v>1024</v>
      </c>
    </row>
    <row r="295" spans="2:65" s="1" customFormat="1" ht="28.8">
      <c r="B295" s="30"/>
      <c r="D295" s="138" t="s">
        <v>137</v>
      </c>
      <c r="F295" s="139" t="s">
        <v>1025</v>
      </c>
      <c r="I295" s="140"/>
      <c r="L295" s="30"/>
      <c r="M295" s="141"/>
      <c r="T295" s="51"/>
      <c r="AT295" s="15" t="s">
        <v>137</v>
      </c>
      <c r="AU295" s="15" t="s">
        <v>79</v>
      </c>
    </row>
    <row r="296" spans="2:65" s="1" customFormat="1" ht="24.15" customHeight="1">
      <c r="B296" s="30"/>
      <c r="C296" s="151" t="s">
        <v>1026</v>
      </c>
      <c r="D296" s="151" t="s">
        <v>225</v>
      </c>
      <c r="E296" s="152" t="s">
        <v>1027</v>
      </c>
      <c r="F296" s="153" t="s">
        <v>1028</v>
      </c>
      <c r="G296" s="154" t="s">
        <v>602</v>
      </c>
      <c r="H296" s="155">
        <v>3</v>
      </c>
      <c r="I296" s="156">
        <v>1758</v>
      </c>
      <c r="J296" s="157">
        <f>ROUND(I296*H296,2)</f>
        <v>5274</v>
      </c>
      <c r="K296" s="153" t="s">
        <v>19</v>
      </c>
      <c r="L296" s="158"/>
      <c r="M296" s="159" t="s">
        <v>19</v>
      </c>
      <c r="N296" s="160" t="s">
        <v>40</v>
      </c>
      <c r="P296" s="134">
        <f>O296*H296</f>
        <v>0</v>
      </c>
      <c r="Q296" s="134">
        <v>0</v>
      </c>
      <c r="R296" s="134">
        <f>Q296*H296</f>
        <v>0</v>
      </c>
      <c r="S296" s="134">
        <v>0</v>
      </c>
      <c r="T296" s="135">
        <f>S296*H296</f>
        <v>0</v>
      </c>
      <c r="AR296" s="136" t="s">
        <v>332</v>
      </c>
      <c r="AT296" s="136" t="s">
        <v>225</v>
      </c>
      <c r="AU296" s="136" t="s">
        <v>79</v>
      </c>
      <c r="AY296" s="15" t="s">
        <v>128</v>
      </c>
      <c r="BE296" s="137">
        <f>IF(N296="základní",J296,0)</f>
        <v>5274</v>
      </c>
      <c r="BF296" s="137">
        <f>IF(N296="snížená",J296,0)</f>
        <v>0</v>
      </c>
      <c r="BG296" s="137">
        <f>IF(N296="zákl. přenesená",J296,0)</f>
        <v>0</v>
      </c>
      <c r="BH296" s="137">
        <f>IF(N296="sníž. přenesená",J296,0)</f>
        <v>0</v>
      </c>
      <c r="BI296" s="137">
        <f>IF(N296="nulová",J296,0)</f>
        <v>0</v>
      </c>
      <c r="BJ296" s="15" t="s">
        <v>77</v>
      </c>
      <c r="BK296" s="137">
        <f>ROUND(I296*H296,2)</f>
        <v>5274</v>
      </c>
      <c r="BL296" s="15" t="s">
        <v>231</v>
      </c>
      <c r="BM296" s="136" t="s">
        <v>1029</v>
      </c>
    </row>
    <row r="297" spans="2:65" s="1" customFormat="1">
      <c r="B297" s="30"/>
      <c r="D297" s="138" t="s">
        <v>137</v>
      </c>
      <c r="F297" s="139" t="s">
        <v>1028</v>
      </c>
      <c r="I297" s="140"/>
      <c r="L297" s="30"/>
      <c r="M297" s="141"/>
      <c r="T297" s="51"/>
      <c r="AT297" s="15" t="s">
        <v>137</v>
      </c>
      <c r="AU297" s="15" t="s">
        <v>79</v>
      </c>
    </row>
    <row r="298" spans="2:65" s="1" customFormat="1" ht="24.15" customHeight="1">
      <c r="B298" s="30"/>
      <c r="C298" s="151" t="s">
        <v>1030</v>
      </c>
      <c r="D298" s="151" t="s">
        <v>225</v>
      </c>
      <c r="E298" s="152" t="s">
        <v>1031</v>
      </c>
      <c r="F298" s="153" t="s">
        <v>1032</v>
      </c>
      <c r="G298" s="154" t="s">
        <v>602</v>
      </c>
      <c r="H298" s="155">
        <v>2</v>
      </c>
      <c r="I298" s="156">
        <v>379.53</v>
      </c>
      <c r="J298" s="157">
        <f>ROUND(I298*H298,2)</f>
        <v>759.06</v>
      </c>
      <c r="K298" s="153" t="s">
        <v>19</v>
      </c>
      <c r="L298" s="158"/>
      <c r="M298" s="159" t="s">
        <v>19</v>
      </c>
      <c r="N298" s="160" t="s">
        <v>40</v>
      </c>
      <c r="P298" s="134">
        <f>O298*H298</f>
        <v>0</v>
      </c>
      <c r="Q298" s="134">
        <v>0</v>
      </c>
      <c r="R298" s="134">
        <f>Q298*H298</f>
        <v>0</v>
      </c>
      <c r="S298" s="134">
        <v>0</v>
      </c>
      <c r="T298" s="135">
        <f>S298*H298</f>
        <v>0</v>
      </c>
      <c r="AR298" s="136" t="s">
        <v>177</v>
      </c>
      <c r="AT298" s="136" t="s">
        <v>225</v>
      </c>
      <c r="AU298" s="136" t="s">
        <v>79</v>
      </c>
      <c r="AY298" s="15" t="s">
        <v>128</v>
      </c>
      <c r="BE298" s="137">
        <f>IF(N298="základní",J298,0)</f>
        <v>759.06</v>
      </c>
      <c r="BF298" s="137">
        <f>IF(N298="snížená",J298,0)</f>
        <v>0</v>
      </c>
      <c r="BG298" s="137">
        <f>IF(N298="zákl. přenesená",J298,0)</f>
        <v>0</v>
      </c>
      <c r="BH298" s="137">
        <f>IF(N298="sníž. přenesená",J298,0)</f>
        <v>0</v>
      </c>
      <c r="BI298" s="137">
        <f>IF(N298="nulová",J298,0)</f>
        <v>0</v>
      </c>
      <c r="BJ298" s="15" t="s">
        <v>77</v>
      </c>
      <c r="BK298" s="137">
        <f>ROUND(I298*H298,2)</f>
        <v>759.06</v>
      </c>
      <c r="BL298" s="15" t="s">
        <v>135</v>
      </c>
      <c r="BM298" s="136" t="s">
        <v>1033</v>
      </c>
    </row>
    <row r="299" spans="2:65" s="1" customFormat="1">
      <c r="B299" s="30"/>
      <c r="D299" s="138" t="s">
        <v>137</v>
      </c>
      <c r="F299" s="139" t="s">
        <v>1032</v>
      </c>
      <c r="I299" s="140"/>
      <c r="L299" s="30"/>
      <c r="M299" s="141"/>
      <c r="T299" s="51"/>
      <c r="AT299" s="15" t="s">
        <v>137</v>
      </c>
      <c r="AU299" s="15" t="s">
        <v>79</v>
      </c>
    </row>
    <row r="300" spans="2:65" s="1" customFormat="1" ht="16.5" customHeight="1">
      <c r="B300" s="30"/>
      <c r="C300" s="151" t="s">
        <v>666</v>
      </c>
      <c r="D300" s="151" t="s">
        <v>225</v>
      </c>
      <c r="E300" s="152" t="s">
        <v>1034</v>
      </c>
      <c r="F300" s="153" t="s">
        <v>1035</v>
      </c>
      <c r="G300" s="154" t="s">
        <v>602</v>
      </c>
      <c r="H300" s="155">
        <v>3</v>
      </c>
      <c r="I300" s="156">
        <v>1244.05</v>
      </c>
      <c r="J300" s="157">
        <f>ROUND(I300*H300,2)</f>
        <v>3732.15</v>
      </c>
      <c r="K300" s="153" t="s">
        <v>19</v>
      </c>
      <c r="L300" s="158"/>
      <c r="M300" s="159" t="s">
        <v>19</v>
      </c>
      <c r="N300" s="160" t="s">
        <v>40</v>
      </c>
      <c r="P300" s="134">
        <f>O300*H300</f>
        <v>0</v>
      </c>
      <c r="Q300" s="134">
        <v>0</v>
      </c>
      <c r="R300" s="134">
        <f>Q300*H300</f>
        <v>0</v>
      </c>
      <c r="S300" s="134">
        <v>0</v>
      </c>
      <c r="T300" s="135">
        <f>S300*H300</f>
        <v>0</v>
      </c>
      <c r="AR300" s="136" t="s">
        <v>177</v>
      </c>
      <c r="AT300" s="136" t="s">
        <v>225</v>
      </c>
      <c r="AU300" s="136" t="s">
        <v>79</v>
      </c>
      <c r="AY300" s="15" t="s">
        <v>128</v>
      </c>
      <c r="BE300" s="137">
        <f>IF(N300="základní",J300,0)</f>
        <v>3732.15</v>
      </c>
      <c r="BF300" s="137">
        <f>IF(N300="snížená",J300,0)</f>
        <v>0</v>
      </c>
      <c r="BG300" s="137">
        <f>IF(N300="zákl. přenesená",J300,0)</f>
        <v>0</v>
      </c>
      <c r="BH300" s="137">
        <f>IF(N300="sníž. přenesená",J300,0)</f>
        <v>0</v>
      </c>
      <c r="BI300" s="137">
        <f>IF(N300="nulová",J300,0)</f>
        <v>0</v>
      </c>
      <c r="BJ300" s="15" t="s">
        <v>77</v>
      </c>
      <c r="BK300" s="137">
        <f>ROUND(I300*H300,2)</f>
        <v>3732.15</v>
      </c>
      <c r="BL300" s="15" t="s">
        <v>135</v>
      </c>
      <c r="BM300" s="136" t="s">
        <v>1036</v>
      </c>
    </row>
    <row r="301" spans="2:65" s="1" customFormat="1">
      <c r="B301" s="30"/>
      <c r="D301" s="138" t="s">
        <v>137</v>
      </c>
      <c r="F301" s="139" t="s">
        <v>1035</v>
      </c>
      <c r="I301" s="140"/>
      <c r="L301" s="30"/>
      <c r="M301" s="141"/>
      <c r="T301" s="51"/>
      <c r="AT301" s="15" t="s">
        <v>137</v>
      </c>
      <c r="AU301" s="15" t="s">
        <v>79</v>
      </c>
    </row>
    <row r="302" spans="2:65" s="11" customFormat="1" ht="22.8" customHeight="1">
      <c r="B302" s="113"/>
      <c r="D302" s="114" t="s">
        <v>68</v>
      </c>
      <c r="E302" s="123" t="s">
        <v>1037</v>
      </c>
      <c r="F302" s="123" t="s">
        <v>1038</v>
      </c>
      <c r="I302" s="116"/>
      <c r="J302" s="124">
        <f>BK302</f>
        <v>40767.299999999996</v>
      </c>
      <c r="L302" s="113"/>
      <c r="M302" s="118"/>
      <c r="P302" s="119">
        <f>SUM(P303:P340)</f>
        <v>0</v>
      </c>
      <c r="R302" s="119">
        <f>SUM(R303:R340)</f>
        <v>0</v>
      </c>
      <c r="T302" s="120">
        <f>SUM(T303:T340)</f>
        <v>0</v>
      </c>
      <c r="AR302" s="114" t="s">
        <v>77</v>
      </c>
      <c r="AT302" s="121" t="s">
        <v>68</v>
      </c>
      <c r="AU302" s="121" t="s">
        <v>77</v>
      </c>
      <c r="AY302" s="114" t="s">
        <v>128</v>
      </c>
      <c r="BK302" s="122">
        <f>SUM(BK303:BK340)</f>
        <v>40767.299999999996</v>
      </c>
    </row>
    <row r="303" spans="2:65" s="1" customFormat="1" ht="24.15" customHeight="1">
      <c r="B303" s="30"/>
      <c r="C303" s="151" t="s">
        <v>670</v>
      </c>
      <c r="D303" s="151" t="s">
        <v>225</v>
      </c>
      <c r="E303" s="152" t="s">
        <v>1039</v>
      </c>
      <c r="F303" s="153" t="s">
        <v>1040</v>
      </c>
      <c r="G303" s="154" t="s">
        <v>166</v>
      </c>
      <c r="H303" s="155">
        <v>100</v>
      </c>
      <c r="I303" s="156">
        <v>34.06</v>
      </c>
      <c r="J303" s="157">
        <f>ROUND(I303*H303,2)</f>
        <v>3406</v>
      </c>
      <c r="K303" s="153" t="s">
        <v>19</v>
      </c>
      <c r="L303" s="158"/>
      <c r="M303" s="159" t="s">
        <v>19</v>
      </c>
      <c r="N303" s="160" t="s">
        <v>40</v>
      </c>
      <c r="P303" s="134">
        <f>O303*H303</f>
        <v>0</v>
      </c>
      <c r="Q303" s="134">
        <v>0</v>
      </c>
      <c r="R303" s="134">
        <f>Q303*H303</f>
        <v>0</v>
      </c>
      <c r="S303" s="134">
        <v>0</v>
      </c>
      <c r="T303" s="135">
        <f>S303*H303</f>
        <v>0</v>
      </c>
      <c r="AR303" s="136" t="s">
        <v>177</v>
      </c>
      <c r="AT303" s="136" t="s">
        <v>225</v>
      </c>
      <c r="AU303" s="136" t="s">
        <v>79</v>
      </c>
      <c r="AY303" s="15" t="s">
        <v>128</v>
      </c>
      <c r="BE303" s="137">
        <f>IF(N303="základní",J303,0)</f>
        <v>3406</v>
      </c>
      <c r="BF303" s="137">
        <f>IF(N303="snížená",J303,0)</f>
        <v>0</v>
      </c>
      <c r="BG303" s="137">
        <f>IF(N303="zákl. přenesená",J303,0)</f>
        <v>0</v>
      </c>
      <c r="BH303" s="137">
        <f>IF(N303="sníž. přenesená",J303,0)</f>
        <v>0</v>
      </c>
      <c r="BI303" s="137">
        <f>IF(N303="nulová",J303,0)</f>
        <v>0</v>
      </c>
      <c r="BJ303" s="15" t="s">
        <v>77</v>
      </c>
      <c r="BK303" s="137">
        <f>ROUND(I303*H303,2)</f>
        <v>3406</v>
      </c>
      <c r="BL303" s="15" t="s">
        <v>135</v>
      </c>
      <c r="BM303" s="136" t="s">
        <v>1041</v>
      </c>
    </row>
    <row r="304" spans="2:65" s="1" customFormat="1" ht="19.2">
      <c r="B304" s="30"/>
      <c r="D304" s="138" t="s">
        <v>137</v>
      </c>
      <c r="F304" s="139" t="s">
        <v>1040</v>
      </c>
      <c r="I304" s="140"/>
      <c r="L304" s="30"/>
      <c r="M304" s="141"/>
      <c r="T304" s="51"/>
      <c r="AT304" s="15" t="s">
        <v>137</v>
      </c>
      <c r="AU304" s="15" t="s">
        <v>79</v>
      </c>
    </row>
    <row r="305" spans="2:65" s="1" customFormat="1" ht="16.5" customHeight="1">
      <c r="B305" s="30"/>
      <c r="C305" s="151" t="s">
        <v>674</v>
      </c>
      <c r="D305" s="151" t="s">
        <v>225</v>
      </c>
      <c r="E305" s="152" t="s">
        <v>1042</v>
      </c>
      <c r="F305" s="153" t="s">
        <v>1043</v>
      </c>
      <c r="G305" s="154" t="s">
        <v>166</v>
      </c>
      <c r="H305" s="155">
        <v>120</v>
      </c>
      <c r="I305" s="156">
        <v>16.809999999999999</v>
      </c>
      <c r="J305" s="157">
        <f>ROUND(I305*H305,2)</f>
        <v>2017.2</v>
      </c>
      <c r="K305" s="153" t="s">
        <v>19</v>
      </c>
      <c r="L305" s="158"/>
      <c r="M305" s="159" t="s">
        <v>19</v>
      </c>
      <c r="N305" s="160" t="s">
        <v>40</v>
      </c>
      <c r="P305" s="134">
        <f>O305*H305</f>
        <v>0</v>
      </c>
      <c r="Q305" s="134">
        <v>0</v>
      </c>
      <c r="R305" s="134">
        <f>Q305*H305</f>
        <v>0</v>
      </c>
      <c r="S305" s="134">
        <v>0</v>
      </c>
      <c r="T305" s="135">
        <f>S305*H305</f>
        <v>0</v>
      </c>
      <c r="AR305" s="136" t="s">
        <v>177</v>
      </c>
      <c r="AT305" s="136" t="s">
        <v>225</v>
      </c>
      <c r="AU305" s="136" t="s">
        <v>79</v>
      </c>
      <c r="AY305" s="15" t="s">
        <v>128</v>
      </c>
      <c r="BE305" s="137">
        <f>IF(N305="základní",J305,0)</f>
        <v>2017.2</v>
      </c>
      <c r="BF305" s="137">
        <f>IF(N305="snížená",J305,0)</f>
        <v>0</v>
      </c>
      <c r="BG305" s="137">
        <f>IF(N305="zákl. přenesená",J305,0)</f>
        <v>0</v>
      </c>
      <c r="BH305" s="137">
        <f>IF(N305="sníž. přenesená",J305,0)</f>
        <v>0</v>
      </c>
      <c r="BI305" s="137">
        <f>IF(N305="nulová",J305,0)</f>
        <v>0</v>
      </c>
      <c r="BJ305" s="15" t="s">
        <v>77</v>
      </c>
      <c r="BK305" s="137">
        <f>ROUND(I305*H305,2)</f>
        <v>2017.2</v>
      </c>
      <c r="BL305" s="15" t="s">
        <v>135</v>
      </c>
      <c r="BM305" s="136" t="s">
        <v>1044</v>
      </c>
    </row>
    <row r="306" spans="2:65" s="1" customFormat="1">
      <c r="B306" s="30"/>
      <c r="D306" s="138" t="s">
        <v>137</v>
      </c>
      <c r="F306" s="139" t="s">
        <v>1043</v>
      </c>
      <c r="I306" s="140"/>
      <c r="L306" s="30"/>
      <c r="M306" s="141"/>
      <c r="T306" s="51"/>
      <c r="AT306" s="15" t="s">
        <v>137</v>
      </c>
      <c r="AU306" s="15" t="s">
        <v>79</v>
      </c>
    </row>
    <row r="307" spans="2:65" s="1" customFormat="1" ht="16.5" customHeight="1">
      <c r="B307" s="30"/>
      <c r="C307" s="151" t="s">
        <v>1045</v>
      </c>
      <c r="D307" s="151" t="s">
        <v>225</v>
      </c>
      <c r="E307" s="152" t="s">
        <v>1046</v>
      </c>
      <c r="F307" s="153" t="s">
        <v>1047</v>
      </c>
      <c r="G307" s="154" t="s">
        <v>166</v>
      </c>
      <c r="H307" s="155">
        <v>30</v>
      </c>
      <c r="I307" s="156">
        <v>27.71</v>
      </c>
      <c r="J307" s="157">
        <f>ROUND(I307*H307,2)</f>
        <v>831.3</v>
      </c>
      <c r="K307" s="153" t="s">
        <v>19</v>
      </c>
      <c r="L307" s="158"/>
      <c r="M307" s="159" t="s">
        <v>19</v>
      </c>
      <c r="N307" s="160" t="s">
        <v>40</v>
      </c>
      <c r="P307" s="134">
        <f>O307*H307</f>
        <v>0</v>
      </c>
      <c r="Q307" s="134">
        <v>0</v>
      </c>
      <c r="R307" s="134">
        <f>Q307*H307</f>
        <v>0</v>
      </c>
      <c r="S307" s="134">
        <v>0</v>
      </c>
      <c r="T307" s="135">
        <f>S307*H307</f>
        <v>0</v>
      </c>
      <c r="AR307" s="136" t="s">
        <v>177</v>
      </c>
      <c r="AT307" s="136" t="s">
        <v>225</v>
      </c>
      <c r="AU307" s="136" t="s">
        <v>79</v>
      </c>
      <c r="AY307" s="15" t="s">
        <v>128</v>
      </c>
      <c r="BE307" s="137">
        <f>IF(N307="základní",J307,0)</f>
        <v>831.3</v>
      </c>
      <c r="BF307" s="137">
        <f>IF(N307="snížená",J307,0)</f>
        <v>0</v>
      </c>
      <c r="BG307" s="137">
        <f>IF(N307="zákl. přenesená",J307,0)</f>
        <v>0</v>
      </c>
      <c r="BH307" s="137">
        <f>IF(N307="sníž. přenesená",J307,0)</f>
        <v>0</v>
      </c>
      <c r="BI307" s="137">
        <f>IF(N307="nulová",J307,0)</f>
        <v>0</v>
      </c>
      <c r="BJ307" s="15" t="s">
        <v>77</v>
      </c>
      <c r="BK307" s="137">
        <f>ROUND(I307*H307,2)</f>
        <v>831.3</v>
      </c>
      <c r="BL307" s="15" t="s">
        <v>135</v>
      </c>
      <c r="BM307" s="136" t="s">
        <v>1048</v>
      </c>
    </row>
    <row r="308" spans="2:65" s="1" customFormat="1">
      <c r="B308" s="30"/>
      <c r="D308" s="138" t="s">
        <v>137</v>
      </c>
      <c r="F308" s="139" t="s">
        <v>1047</v>
      </c>
      <c r="I308" s="140"/>
      <c r="L308" s="30"/>
      <c r="M308" s="141"/>
      <c r="T308" s="51"/>
      <c r="AT308" s="15" t="s">
        <v>137</v>
      </c>
      <c r="AU308" s="15" t="s">
        <v>79</v>
      </c>
    </row>
    <row r="309" spans="2:65" s="1" customFormat="1" ht="16.5" customHeight="1">
      <c r="B309" s="30"/>
      <c r="C309" s="151" t="s">
        <v>1049</v>
      </c>
      <c r="D309" s="151" t="s">
        <v>225</v>
      </c>
      <c r="E309" s="152" t="s">
        <v>1050</v>
      </c>
      <c r="F309" s="153" t="s">
        <v>1051</v>
      </c>
      <c r="G309" s="154" t="s">
        <v>166</v>
      </c>
      <c r="H309" s="155">
        <v>140</v>
      </c>
      <c r="I309" s="156">
        <v>26.3</v>
      </c>
      <c r="J309" s="157">
        <f>ROUND(I309*H309,2)</f>
        <v>3682</v>
      </c>
      <c r="K309" s="153" t="s">
        <v>19</v>
      </c>
      <c r="L309" s="158"/>
      <c r="M309" s="159" t="s">
        <v>19</v>
      </c>
      <c r="N309" s="160" t="s">
        <v>40</v>
      </c>
      <c r="P309" s="134">
        <f>O309*H309</f>
        <v>0</v>
      </c>
      <c r="Q309" s="134">
        <v>0</v>
      </c>
      <c r="R309" s="134">
        <f>Q309*H309</f>
        <v>0</v>
      </c>
      <c r="S309" s="134">
        <v>0</v>
      </c>
      <c r="T309" s="135">
        <f>S309*H309</f>
        <v>0</v>
      </c>
      <c r="AR309" s="136" t="s">
        <v>177</v>
      </c>
      <c r="AT309" s="136" t="s">
        <v>225</v>
      </c>
      <c r="AU309" s="136" t="s">
        <v>79</v>
      </c>
      <c r="AY309" s="15" t="s">
        <v>128</v>
      </c>
      <c r="BE309" s="137">
        <f>IF(N309="základní",J309,0)</f>
        <v>3682</v>
      </c>
      <c r="BF309" s="137">
        <f>IF(N309="snížená",J309,0)</f>
        <v>0</v>
      </c>
      <c r="BG309" s="137">
        <f>IF(N309="zákl. přenesená",J309,0)</f>
        <v>0</v>
      </c>
      <c r="BH309" s="137">
        <f>IF(N309="sníž. přenesená",J309,0)</f>
        <v>0</v>
      </c>
      <c r="BI309" s="137">
        <f>IF(N309="nulová",J309,0)</f>
        <v>0</v>
      </c>
      <c r="BJ309" s="15" t="s">
        <v>77</v>
      </c>
      <c r="BK309" s="137">
        <f>ROUND(I309*H309,2)</f>
        <v>3682</v>
      </c>
      <c r="BL309" s="15" t="s">
        <v>135</v>
      </c>
      <c r="BM309" s="136" t="s">
        <v>1052</v>
      </c>
    </row>
    <row r="310" spans="2:65" s="1" customFormat="1">
      <c r="B310" s="30"/>
      <c r="D310" s="138" t="s">
        <v>137</v>
      </c>
      <c r="F310" s="139" t="s">
        <v>1051</v>
      </c>
      <c r="I310" s="140"/>
      <c r="L310" s="30"/>
      <c r="M310" s="141"/>
      <c r="T310" s="51"/>
      <c r="AT310" s="15" t="s">
        <v>137</v>
      </c>
      <c r="AU310" s="15" t="s">
        <v>79</v>
      </c>
    </row>
    <row r="311" spans="2:65" s="1" customFormat="1" ht="16.5" customHeight="1">
      <c r="B311" s="30"/>
      <c r="C311" s="151" t="s">
        <v>1053</v>
      </c>
      <c r="D311" s="151" t="s">
        <v>225</v>
      </c>
      <c r="E311" s="152" t="s">
        <v>1054</v>
      </c>
      <c r="F311" s="153" t="s">
        <v>1055</v>
      </c>
      <c r="G311" s="154" t="s">
        <v>166</v>
      </c>
      <c r="H311" s="155">
        <v>30</v>
      </c>
      <c r="I311" s="156">
        <v>39.01</v>
      </c>
      <c r="J311" s="157">
        <f>ROUND(I311*H311,2)</f>
        <v>1170.3</v>
      </c>
      <c r="K311" s="153" t="s">
        <v>19</v>
      </c>
      <c r="L311" s="158"/>
      <c r="M311" s="159" t="s">
        <v>19</v>
      </c>
      <c r="N311" s="160" t="s">
        <v>40</v>
      </c>
      <c r="P311" s="134">
        <f>O311*H311</f>
        <v>0</v>
      </c>
      <c r="Q311" s="134">
        <v>0</v>
      </c>
      <c r="R311" s="134">
        <f>Q311*H311</f>
        <v>0</v>
      </c>
      <c r="S311" s="134">
        <v>0</v>
      </c>
      <c r="T311" s="135">
        <f>S311*H311</f>
        <v>0</v>
      </c>
      <c r="AR311" s="136" t="s">
        <v>177</v>
      </c>
      <c r="AT311" s="136" t="s">
        <v>225</v>
      </c>
      <c r="AU311" s="136" t="s">
        <v>79</v>
      </c>
      <c r="AY311" s="15" t="s">
        <v>128</v>
      </c>
      <c r="BE311" s="137">
        <f>IF(N311="základní",J311,0)</f>
        <v>1170.3</v>
      </c>
      <c r="BF311" s="137">
        <f>IF(N311="snížená",J311,0)</f>
        <v>0</v>
      </c>
      <c r="BG311" s="137">
        <f>IF(N311="zákl. přenesená",J311,0)</f>
        <v>0</v>
      </c>
      <c r="BH311" s="137">
        <f>IF(N311="sníž. přenesená",J311,0)</f>
        <v>0</v>
      </c>
      <c r="BI311" s="137">
        <f>IF(N311="nulová",J311,0)</f>
        <v>0</v>
      </c>
      <c r="BJ311" s="15" t="s">
        <v>77</v>
      </c>
      <c r="BK311" s="137">
        <f>ROUND(I311*H311,2)</f>
        <v>1170.3</v>
      </c>
      <c r="BL311" s="15" t="s">
        <v>135</v>
      </c>
      <c r="BM311" s="136" t="s">
        <v>1056</v>
      </c>
    </row>
    <row r="312" spans="2:65" s="1" customFormat="1">
      <c r="B312" s="30"/>
      <c r="D312" s="138" t="s">
        <v>137</v>
      </c>
      <c r="F312" s="139" t="s">
        <v>1055</v>
      </c>
      <c r="I312" s="140"/>
      <c r="L312" s="30"/>
      <c r="M312" s="141"/>
      <c r="T312" s="51"/>
      <c r="AT312" s="15" t="s">
        <v>137</v>
      </c>
      <c r="AU312" s="15" t="s">
        <v>79</v>
      </c>
    </row>
    <row r="313" spans="2:65" s="1" customFormat="1" ht="16.5" customHeight="1">
      <c r="B313" s="30"/>
      <c r="C313" s="151" t="s">
        <v>1057</v>
      </c>
      <c r="D313" s="151" t="s">
        <v>225</v>
      </c>
      <c r="E313" s="152" t="s">
        <v>1058</v>
      </c>
      <c r="F313" s="153" t="s">
        <v>1059</v>
      </c>
      <c r="G313" s="154" t="s">
        <v>166</v>
      </c>
      <c r="H313" s="155">
        <v>50</v>
      </c>
      <c r="I313" s="156">
        <v>45.53</v>
      </c>
      <c r="J313" s="157">
        <f>ROUND(I313*H313,2)</f>
        <v>2276.5</v>
      </c>
      <c r="K313" s="153" t="s">
        <v>19</v>
      </c>
      <c r="L313" s="158"/>
      <c r="M313" s="159" t="s">
        <v>19</v>
      </c>
      <c r="N313" s="160" t="s">
        <v>40</v>
      </c>
      <c r="P313" s="134">
        <f>O313*H313</f>
        <v>0</v>
      </c>
      <c r="Q313" s="134">
        <v>0</v>
      </c>
      <c r="R313" s="134">
        <f>Q313*H313</f>
        <v>0</v>
      </c>
      <c r="S313" s="134">
        <v>0</v>
      </c>
      <c r="T313" s="135">
        <f>S313*H313</f>
        <v>0</v>
      </c>
      <c r="AR313" s="136" t="s">
        <v>177</v>
      </c>
      <c r="AT313" s="136" t="s">
        <v>225</v>
      </c>
      <c r="AU313" s="136" t="s">
        <v>79</v>
      </c>
      <c r="AY313" s="15" t="s">
        <v>128</v>
      </c>
      <c r="BE313" s="137">
        <f>IF(N313="základní",J313,0)</f>
        <v>2276.5</v>
      </c>
      <c r="BF313" s="137">
        <f>IF(N313="snížená",J313,0)</f>
        <v>0</v>
      </c>
      <c r="BG313" s="137">
        <f>IF(N313="zákl. přenesená",J313,0)</f>
        <v>0</v>
      </c>
      <c r="BH313" s="137">
        <f>IF(N313="sníž. přenesená",J313,0)</f>
        <v>0</v>
      </c>
      <c r="BI313" s="137">
        <f>IF(N313="nulová",J313,0)</f>
        <v>0</v>
      </c>
      <c r="BJ313" s="15" t="s">
        <v>77</v>
      </c>
      <c r="BK313" s="137">
        <f>ROUND(I313*H313,2)</f>
        <v>2276.5</v>
      </c>
      <c r="BL313" s="15" t="s">
        <v>135</v>
      </c>
      <c r="BM313" s="136" t="s">
        <v>1060</v>
      </c>
    </row>
    <row r="314" spans="2:65" s="1" customFormat="1">
      <c r="B314" s="30"/>
      <c r="D314" s="138" t="s">
        <v>137</v>
      </c>
      <c r="F314" s="139" t="s">
        <v>1059</v>
      </c>
      <c r="I314" s="140"/>
      <c r="L314" s="30"/>
      <c r="M314" s="141"/>
      <c r="T314" s="51"/>
      <c r="AT314" s="15" t="s">
        <v>137</v>
      </c>
      <c r="AU314" s="15" t="s">
        <v>79</v>
      </c>
    </row>
    <row r="315" spans="2:65" s="1" customFormat="1" ht="16.5" customHeight="1">
      <c r="B315" s="30"/>
      <c r="C315" s="151" t="s">
        <v>1061</v>
      </c>
      <c r="D315" s="151" t="s">
        <v>225</v>
      </c>
      <c r="E315" s="152" t="s">
        <v>1062</v>
      </c>
      <c r="F315" s="153" t="s">
        <v>1063</v>
      </c>
      <c r="G315" s="154" t="s">
        <v>166</v>
      </c>
      <c r="H315" s="155">
        <v>60</v>
      </c>
      <c r="I315" s="156">
        <v>40.49</v>
      </c>
      <c r="J315" s="157">
        <f>ROUND(I315*H315,2)</f>
        <v>2429.4</v>
      </c>
      <c r="K315" s="153" t="s">
        <v>19</v>
      </c>
      <c r="L315" s="158"/>
      <c r="M315" s="159" t="s">
        <v>19</v>
      </c>
      <c r="N315" s="160" t="s">
        <v>40</v>
      </c>
      <c r="P315" s="134">
        <f>O315*H315</f>
        <v>0</v>
      </c>
      <c r="Q315" s="134">
        <v>0</v>
      </c>
      <c r="R315" s="134">
        <f>Q315*H315</f>
        <v>0</v>
      </c>
      <c r="S315" s="134">
        <v>0</v>
      </c>
      <c r="T315" s="135">
        <f>S315*H315</f>
        <v>0</v>
      </c>
      <c r="AR315" s="136" t="s">
        <v>177</v>
      </c>
      <c r="AT315" s="136" t="s">
        <v>225</v>
      </c>
      <c r="AU315" s="136" t="s">
        <v>79</v>
      </c>
      <c r="AY315" s="15" t="s">
        <v>128</v>
      </c>
      <c r="BE315" s="137">
        <f>IF(N315="základní",J315,0)</f>
        <v>2429.4</v>
      </c>
      <c r="BF315" s="137">
        <f>IF(N315="snížená",J315,0)</f>
        <v>0</v>
      </c>
      <c r="BG315" s="137">
        <f>IF(N315="zákl. přenesená",J315,0)</f>
        <v>0</v>
      </c>
      <c r="BH315" s="137">
        <f>IF(N315="sníž. přenesená",J315,0)</f>
        <v>0</v>
      </c>
      <c r="BI315" s="137">
        <f>IF(N315="nulová",J315,0)</f>
        <v>0</v>
      </c>
      <c r="BJ315" s="15" t="s">
        <v>77</v>
      </c>
      <c r="BK315" s="137">
        <f>ROUND(I315*H315,2)</f>
        <v>2429.4</v>
      </c>
      <c r="BL315" s="15" t="s">
        <v>135</v>
      </c>
      <c r="BM315" s="136" t="s">
        <v>1064</v>
      </c>
    </row>
    <row r="316" spans="2:65" s="1" customFormat="1">
      <c r="B316" s="30"/>
      <c r="D316" s="138" t="s">
        <v>137</v>
      </c>
      <c r="F316" s="139" t="s">
        <v>1063</v>
      </c>
      <c r="I316" s="140"/>
      <c r="L316" s="30"/>
      <c r="M316" s="141"/>
      <c r="T316" s="51"/>
      <c r="AT316" s="15" t="s">
        <v>137</v>
      </c>
      <c r="AU316" s="15" t="s">
        <v>79</v>
      </c>
    </row>
    <row r="317" spans="2:65" s="1" customFormat="1" ht="16.5" customHeight="1">
      <c r="B317" s="30"/>
      <c r="C317" s="151" t="s">
        <v>1065</v>
      </c>
      <c r="D317" s="151" t="s">
        <v>225</v>
      </c>
      <c r="E317" s="152" t="s">
        <v>1066</v>
      </c>
      <c r="F317" s="153" t="s">
        <v>1067</v>
      </c>
      <c r="G317" s="154" t="s">
        <v>166</v>
      </c>
      <c r="H317" s="155">
        <v>40</v>
      </c>
      <c r="I317" s="156">
        <v>66.44</v>
      </c>
      <c r="J317" s="157">
        <f>ROUND(I317*H317,2)</f>
        <v>2657.6</v>
      </c>
      <c r="K317" s="153" t="s">
        <v>19</v>
      </c>
      <c r="L317" s="158"/>
      <c r="M317" s="159" t="s">
        <v>19</v>
      </c>
      <c r="N317" s="160" t="s">
        <v>40</v>
      </c>
      <c r="P317" s="134">
        <f>O317*H317</f>
        <v>0</v>
      </c>
      <c r="Q317" s="134">
        <v>0</v>
      </c>
      <c r="R317" s="134">
        <f>Q317*H317</f>
        <v>0</v>
      </c>
      <c r="S317" s="134">
        <v>0</v>
      </c>
      <c r="T317" s="135">
        <f>S317*H317</f>
        <v>0</v>
      </c>
      <c r="AR317" s="136" t="s">
        <v>177</v>
      </c>
      <c r="AT317" s="136" t="s">
        <v>225</v>
      </c>
      <c r="AU317" s="136" t="s">
        <v>79</v>
      </c>
      <c r="AY317" s="15" t="s">
        <v>128</v>
      </c>
      <c r="BE317" s="137">
        <f>IF(N317="základní",J317,0)</f>
        <v>2657.6</v>
      </c>
      <c r="BF317" s="137">
        <f>IF(N317="snížená",J317,0)</f>
        <v>0</v>
      </c>
      <c r="BG317" s="137">
        <f>IF(N317="zákl. přenesená",J317,0)</f>
        <v>0</v>
      </c>
      <c r="BH317" s="137">
        <f>IF(N317="sníž. přenesená",J317,0)</f>
        <v>0</v>
      </c>
      <c r="BI317" s="137">
        <f>IF(N317="nulová",J317,0)</f>
        <v>0</v>
      </c>
      <c r="BJ317" s="15" t="s">
        <v>77</v>
      </c>
      <c r="BK317" s="137">
        <f>ROUND(I317*H317,2)</f>
        <v>2657.6</v>
      </c>
      <c r="BL317" s="15" t="s">
        <v>135</v>
      </c>
      <c r="BM317" s="136" t="s">
        <v>1068</v>
      </c>
    </row>
    <row r="318" spans="2:65" s="1" customFormat="1">
      <c r="B318" s="30"/>
      <c r="D318" s="138" t="s">
        <v>137</v>
      </c>
      <c r="F318" s="139" t="s">
        <v>1067</v>
      </c>
      <c r="I318" s="140"/>
      <c r="L318" s="30"/>
      <c r="M318" s="141"/>
      <c r="T318" s="51"/>
      <c r="AT318" s="15" t="s">
        <v>137</v>
      </c>
      <c r="AU318" s="15" t="s">
        <v>79</v>
      </c>
    </row>
    <row r="319" spans="2:65" s="1" customFormat="1" ht="16.5" customHeight="1">
      <c r="B319" s="30"/>
      <c r="C319" s="151" t="s">
        <v>1069</v>
      </c>
      <c r="D319" s="151" t="s">
        <v>225</v>
      </c>
      <c r="E319" s="152" t="s">
        <v>1070</v>
      </c>
      <c r="F319" s="153" t="s">
        <v>1071</v>
      </c>
      <c r="G319" s="154" t="s">
        <v>166</v>
      </c>
      <c r="H319" s="155">
        <v>310</v>
      </c>
      <c r="I319" s="156">
        <v>19.8</v>
      </c>
      <c r="J319" s="157">
        <f>ROUND(I319*H319,2)</f>
        <v>6138</v>
      </c>
      <c r="K319" s="153" t="s">
        <v>19</v>
      </c>
      <c r="L319" s="158"/>
      <c r="M319" s="159" t="s">
        <v>19</v>
      </c>
      <c r="N319" s="160" t="s">
        <v>40</v>
      </c>
      <c r="P319" s="134">
        <f>O319*H319</f>
        <v>0</v>
      </c>
      <c r="Q319" s="134">
        <v>0</v>
      </c>
      <c r="R319" s="134">
        <f>Q319*H319</f>
        <v>0</v>
      </c>
      <c r="S319" s="134">
        <v>0</v>
      </c>
      <c r="T319" s="135">
        <f>S319*H319</f>
        <v>0</v>
      </c>
      <c r="AR319" s="136" t="s">
        <v>177</v>
      </c>
      <c r="AT319" s="136" t="s">
        <v>225</v>
      </c>
      <c r="AU319" s="136" t="s">
        <v>79</v>
      </c>
      <c r="AY319" s="15" t="s">
        <v>128</v>
      </c>
      <c r="BE319" s="137">
        <f>IF(N319="základní",J319,0)</f>
        <v>6138</v>
      </c>
      <c r="BF319" s="137">
        <f>IF(N319="snížená",J319,0)</f>
        <v>0</v>
      </c>
      <c r="BG319" s="137">
        <f>IF(N319="zákl. přenesená",J319,0)</f>
        <v>0</v>
      </c>
      <c r="BH319" s="137">
        <f>IF(N319="sníž. přenesená",J319,0)</f>
        <v>0</v>
      </c>
      <c r="BI319" s="137">
        <f>IF(N319="nulová",J319,0)</f>
        <v>0</v>
      </c>
      <c r="BJ319" s="15" t="s">
        <v>77</v>
      </c>
      <c r="BK319" s="137">
        <f>ROUND(I319*H319,2)</f>
        <v>6138</v>
      </c>
      <c r="BL319" s="15" t="s">
        <v>135</v>
      </c>
      <c r="BM319" s="136" t="s">
        <v>1072</v>
      </c>
    </row>
    <row r="320" spans="2:65" s="1" customFormat="1">
      <c r="B320" s="30"/>
      <c r="D320" s="138" t="s">
        <v>137</v>
      </c>
      <c r="F320" s="139" t="s">
        <v>1071</v>
      </c>
      <c r="I320" s="140"/>
      <c r="L320" s="30"/>
      <c r="M320" s="141"/>
      <c r="T320" s="51"/>
      <c r="AT320" s="15" t="s">
        <v>137</v>
      </c>
      <c r="AU320" s="15" t="s">
        <v>79</v>
      </c>
    </row>
    <row r="321" spans="2:65" s="1" customFormat="1" ht="16.5" customHeight="1">
      <c r="B321" s="30"/>
      <c r="C321" s="151" t="s">
        <v>1073</v>
      </c>
      <c r="D321" s="151" t="s">
        <v>225</v>
      </c>
      <c r="E321" s="152" t="s">
        <v>1074</v>
      </c>
      <c r="F321" s="153" t="s">
        <v>1075</v>
      </c>
      <c r="G321" s="154" t="s">
        <v>166</v>
      </c>
      <c r="H321" s="155">
        <v>60</v>
      </c>
      <c r="I321" s="156">
        <v>16.41</v>
      </c>
      <c r="J321" s="157">
        <f>ROUND(I321*H321,2)</f>
        <v>984.6</v>
      </c>
      <c r="K321" s="153" t="s">
        <v>19</v>
      </c>
      <c r="L321" s="158"/>
      <c r="M321" s="159" t="s">
        <v>19</v>
      </c>
      <c r="N321" s="160" t="s">
        <v>40</v>
      </c>
      <c r="P321" s="134">
        <f>O321*H321</f>
        <v>0</v>
      </c>
      <c r="Q321" s="134">
        <v>0</v>
      </c>
      <c r="R321" s="134">
        <f>Q321*H321</f>
        <v>0</v>
      </c>
      <c r="S321" s="134">
        <v>0</v>
      </c>
      <c r="T321" s="135">
        <f>S321*H321</f>
        <v>0</v>
      </c>
      <c r="AR321" s="136" t="s">
        <v>177</v>
      </c>
      <c r="AT321" s="136" t="s">
        <v>225</v>
      </c>
      <c r="AU321" s="136" t="s">
        <v>79</v>
      </c>
      <c r="AY321" s="15" t="s">
        <v>128</v>
      </c>
      <c r="BE321" s="137">
        <f>IF(N321="základní",J321,0)</f>
        <v>984.6</v>
      </c>
      <c r="BF321" s="137">
        <f>IF(N321="snížená",J321,0)</f>
        <v>0</v>
      </c>
      <c r="BG321" s="137">
        <f>IF(N321="zákl. přenesená",J321,0)</f>
        <v>0</v>
      </c>
      <c r="BH321" s="137">
        <f>IF(N321="sníž. přenesená",J321,0)</f>
        <v>0</v>
      </c>
      <c r="BI321" s="137">
        <f>IF(N321="nulová",J321,0)</f>
        <v>0</v>
      </c>
      <c r="BJ321" s="15" t="s">
        <v>77</v>
      </c>
      <c r="BK321" s="137">
        <f>ROUND(I321*H321,2)</f>
        <v>984.6</v>
      </c>
      <c r="BL321" s="15" t="s">
        <v>135</v>
      </c>
      <c r="BM321" s="136" t="s">
        <v>1076</v>
      </c>
    </row>
    <row r="322" spans="2:65" s="1" customFormat="1">
      <c r="B322" s="30"/>
      <c r="D322" s="138" t="s">
        <v>137</v>
      </c>
      <c r="F322" s="139" t="s">
        <v>1075</v>
      </c>
      <c r="I322" s="140"/>
      <c r="L322" s="30"/>
      <c r="M322" s="141"/>
      <c r="T322" s="51"/>
      <c r="AT322" s="15" t="s">
        <v>137</v>
      </c>
      <c r="AU322" s="15" t="s">
        <v>79</v>
      </c>
    </row>
    <row r="323" spans="2:65" s="1" customFormat="1" ht="16.5" customHeight="1">
      <c r="B323" s="30"/>
      <c r="C323" s="151" t="s">
        <v>1077</v>
      </c>
      <c r="D323" s="151" t="s">
        <v>225</v>
      </c>
      <c r="E323" s="152" t="s">
        <v>1078</v>
      </c>
      <c r="F323" s="153" t="s">
        <v>1079</v>
      </c>
      <c r="G323" s="154" t="s">
        <v>166</v>
      </c>
      <c r="H323" s="155">
        <v>120</v>
      </c>
      <c r="I323" s="156">
        <v>23.99</v>
      </c>
      <c r="J323" s="157">
        <f>ROUND(I323*H323,2)</f>
        <v>2878.8</v>
      </c>
      <c r="K323" s="153" t="s">
        <v>19</v>
      </c>
      <c r="L323" s="158"/>
      <c r="M323" s="159" t="s">
        <v>19</v>
      </c>
      <c r="N323" s="160" t="s">
        <v>40</v>
      </c>
      <c r="P323" s="134">
        <f>O323*H323</f>
        <v>0</v>
      </c>
      <c r="Q323" s="134">
        <v>0</v>
      </c>
      <c r="R323" s="134">
        <f>Q323*H323</f>
        <v>0</v>
      </c>
      <c r="S323" s="134">
        <v>0</v>
      </c>
      <c r="T323" s="135">
        <f>S323*H323</f>
        <v>0</v>
      </c>
      <c r="AR323" s="136" t="s">
        <v>177</v>
      </c>
      <c r="AT323" s="136" t="s">
        <v>225</v>
      </c>
      <c r="AU323" s="136" t="s">
        <v>79</v>
      </c>
      <c r="AY323" s="15" t="s">
        <v>128</v>
      </c>
      <c r="BE323" s="137">
        <f>IF(N323="základní",J323,0)</f>
        <v>2878.8</v>
      </c>
      <c r="BF323" s="137">
        <f>IF(N323="snížená",J323,0)</f>
        <v>0</v>
      </c>
      <c r="BG323" s="137">
        <f>IF(N323="zákl. přenesená",J323,0)</f>
        <v>0</v>
      </c>
      <c r="BH323" s="137">
        <f>IF(N323="sníž. přenesená",J323,0)</f>
        <v>0</v>
      </c>
      <c r="BI323" s="137">
        <f>IF(N323="nulová",J323,0)</f>
        <v>0</v>
      </c>
      <c r="BJ323" s="15" t="s">
        <v>77</v>
      </c>
      <c r="BK323" s="137">
        <f>ROUND(I323*H323,2)</f>
        <v>2878.8</v>
      </c>
      <c r="BL323" s="15" t="s">
        <v>135</v>
      </c>
      <c r="BM323" s="136" t="s">
        <v>1080</v>
      </c>
    </row>
    <row r="324" spans="2:65" s="1" customFormat="1">
      <c r="B324" s="30"/>
      <c r="D324" s="138" t="s">
        <v>137</v>
      </c>
      <c r="F324" s="139" t="s">
        <v>1079</v>
      </c>
      <c r="I324" s="140"/>
      <c r="L324" s="30"/>
      <c r="M324" s="141"/>
      <c r="T324" s="51"/>
      <c r="AT324" s="15" t="s">
        <v>137</v>
      </c>
      <c r="AU324" s="15" t="s">
        <v>79</v>
      </c>
    </row>
    <row r="325" spans="2:65" s="1" customFormat="1" ht="16.5" customHeight="1">
      <c r="B325" s="30"/>
      <c r="C325" s="151" t="s">
        <v>1081</v>
      </c>
      <c r="D325" s="151" t="s">
        <v>225</v>
      </c>
      <c r="E325" s="152" t="s">
        <v>1082</v>
      </c>
      <c r="F325" s="153" t="s">
        <v>1083</v>
      </c>
      <c r="G325" s="154" t="s">
        <v>166</v>
      </c>
      <c r="H325" s="155">
        <v>60</v>
      </c>
      <c r="I325" s="156">
        <v>19.63</v>
      </c>
      <c r="J325" s="157">
        <f>ROUND(I325*H325,2)</f>
        <v>1177.8</v>
      </c>
      <c r="K325" s="153" t="s">
        <v>19</v>
      </c>
      <c r="L325" s="158"/>
      <c r="M325" s="159" t="s">
        <v>19</v>
      </c>
      <c r="N325" s="160" t="s">
        <v>40</v>
      </c>
      <c r="P325" s="134">
        <f>O325*H325</f>
        <v>0</v>
      </c>
      <c r="Q325" s="134">
        <v>0</v>
      </c>
      <c r="R325" s="134">
        <f>Q325*H325</f>
        <v>0</v>
      </c>
      <c r="S325" s="134">
        <v>0</v>
      </c>
      <c r="T325" s="135">
        <f>S325*H325</f>
        <v>0</v>
      </c>
      <c r="AR325" s="136" t="s">
        <v>177</v>
      </c>
      <c r="AT325" s="136" t="s">
        <v>225</v>
      </c>
      <c r="AU325" s="136" t="s">
        <v>79</v>
      </c>
      <c r="AY325" s="15" t="s">
        <v>128</v>
      </c>
      <c r="BE325" s="137">
        <f>IF(N325="základní",J325,0)</f>
        <v>1177.8</v>
      </c>
      <c r="BF325" s="137">
        <f>IF(N325="snížená",J325,0)</f>
        <v>0</v>
      </c>
      <c r="BG325" s="137">
        <f>IF(N325="zákl. přenesená",J325,0)</f>
        <v>0</v>
      </c>
      <c r="BH325" s="137">
        <f>IF(N325="sníž. přenesená",J325,0)</f>
        <v>0</v>
      </c>
      <c r="BI325" s="137">
        <f>IF(N325="nulová",J325,0)</f>
        <v>0</v>
      </c>
      <c r="BJ325" s="15" t="s">
        <v>77</v>
      </c>
      <c r="BK325" s="137">
        <f>ROUND(I325*H325,2)</f>
        <v>1177.8</v>
      </c>
      <c r="BL325" s="15" t="s">
        <v>135</v>
      </c>
      <c r="BM325" s="136" t="s">
        <v>1084</v>
      </c>
    </row>
    <row r="326" spans="2:65" s="1" customFormat="1">
      <c r="B326" s="30"/>
      <c r="D326" s="138" t="s">
        <v>137</v>
      </c>
      <c r="F326" s="139" t="s">
        <v>1083</v>
      </c>
      <c r="I326" s="140"/>
      <c r="L326" s="30"/>
      <c r="M326" s="141"/>
      <c r="T326" s="51"/>
      <c r="AT326" s="15" t="s">
        <v>137</v>
      </c>
      <c r="AU326" s="15" t="s">
        <v>79</v>
      </c>
    </row>
    <row r="327" spans="2:65" s="1" customFormat="1" ht="16.5" customHeight="1">
      <c r="B327" s="30"/>
      <c r="C327" s="151" t="s">
        <v>1085</v>
      </c>
      <c r="D327" s="151" t="s">
        <v>225</v>
      </c>
      <c r="E327" s="152" t="s">
        <v>1086</v>
      </c>
      <c r="F327" s="153" t="s">
        <v>1087</v>
      </c>
      <c r="G327" s="154" t="s">
        <v>166</v>
      </c>
      <c r="H327" s="155">
        <v>50</v>
      </c>
      <c r="I327" s="156">
        <v>25.14</v>
      </c>
      <c r="J327" s="157">
        <f>ROUND(I327*H327,2)</f>
        <v>1257</v>
      </c>
      <c r="K327" s="153" t="s">
        <v>19</v>
      </c>
      <c r="L327" s="158"/>
      <c r="M327" s="159" t="s">
        <v>19</v>
      </c>
      <c r="N327" s="160" t="s">
        <v>40</v>
      </c>
      <c r="P327" s="134">
        <f>O327*H327</f>
        <v>0</v>
      </c>
      <c r="Q327" s="134">
        <v>0</v>
      </c>
      <c r="R327" s="134">
        <f>Q327*H327</f>
        <v>0</v>
      </c>
      <c r="S327" s="134">
        <v>0</v>
      </c>
      <c r="T327" s="135">
        <f>S327*H327</f>
        <v>0</v>
      </c>
      <c r="AR327" s="136" t="s">
        <v>177</v>
      </c>
      <c r="AT327" s="136" t="s">
        <v>225</v>
      </c>
      <c r="AU327" s="136" t="s">
        <v>79</v>
      </c>
      <c r="AY327" s="15" t="s">
        <v>128</v>
      </c>
      <c r="BE327" s="137">
        <f>IF(N327="základní",J327,0)</f>
        <v>1257</v>
      </c>
      <c r="BF327" s="137">
        <f>IF(N327="snížená",J327,0)</f>
        <v>0</v>
      </c>
      <c r="BG327" s="137">
        <f>IF(N327="zákl. přenesená",J327,0)</f>
        <v>0</v>
      </c>
      <c r="BH327" s="137">
        <f>IF(N327="sníž. přenesená",J327,0)</f>
        <v>0</v>
      </c>
      <c r="BI327" s="137">
        <f>IF(N327="nulová",J327,0)</f>
        <v>0</v>
      </c>
      <c r="BJ327" s="15" t="s">
        <v>77</v>
      </c>
      <c r="BK327" s="137">
        <f>ROUND(I327*H327,2)</f>
        <v>1257</v>
      </c>
      <c r="BL327" s="15" t="s">
        <v>135</v>
      </c>
      <c r="BM327" s="136" t="s">
        <v>1088</v>
      </c>
    </row>
    <row r="328" spans="2:65" s="1" customFormat="1">
      <c r="B328" s="30"/>
      <c r="D328" s="138" t="s">
        <v>137</v>
      </c>
      <c r="F328" s="139" t="s">
        <v>1087</v>
      </c>
      <c r="I328" s="140"/>
      <c r="L328" s="30"/>
      <c r="M328" s="141"/>
      <c r="T328" s="51"/>
      <c r="AT328" s="15" t="s">
        <v>137</v>
      </c>
      <c r="AU328" s="15" t="s">
        <v>79</v>
      </c>
    </row>
    <row r="329" spans="2:65" s="1" customFormat="1" ht="16.5" customHeight="1">
      <c r="B329" s="30"/>
      <c r="C329" s="151" t="s">
        <v>1089</v>
      </c>
      <c r="D329" s="151" t="s">
        <v>225</v>
      </c>
      <c r="E329" s="152" t="s">
        <v>1090</v>
      </c>
      <c r="F329" s="153" t="s">
        <v>1091</v>
      </c>
      <c r="G329" s="154" t="s">
        <v>166</v>
      </c>
      <c r="H329" s="155">
        <v>80</v>
      </c>
      <c r="I329" s="156">
        <v>31.73</v>
      </c>
      <c r="J329" s="157">
        <f>ROUND(I329*H329,2)</f>
        <v>2538.4</v>
      </c>
      <c r="K329" s="153" t="s">
        <v>19</v>
      </c>
      <c r="L329" s="158"/>
      <c r="M329" s="159" t="s">
        <v>19</v>
      </c>
      <c r="N329" s="160" t="s">
        <v>40</v>
      </c>
      <c r="P329" s="134">
        <f>O329*H329</f>
        <v>0</v>
      </c>
      <c r="Q329" s="134">
        <v>0</v>
      </c>
      <c r="R329" s="134">
        <f>Q329*H329</f>
        <v>0</v>
      </c>
      <c r="S329" s="134">
        <v>0</v>
      </c>
      <c r="T329" s="135">
        <f>S329*H329</f>
        <v>0</v>
      </c>
      <c r="AR329" s="136" t="s">
        <v>177</v>
      </c>
      <c r="AT329" s="136" t="s">
        <v>225</v>
      </c>
      <c r="AU329" s="136" t="s">
        <v>79</v>
      </c>
      <c r="AY329" s="15" t="s">
        <v>128</v>
      </c>
      <c r="BE329" s="137">
        <f>IF(N329="základní",J329,0)</f>
        <v>2538.4</v>
      </c>
      <c r="BF329" s="137">
        <f>IF(N329="snížená",J329,0)</f>
        <v>0</v>
      </c>
      <c r="BG329" s="137">
        <f>IF(N329="zákl. přenesená",J329,0)</f>
        <v>0</v>
      </c>
      <c r="BH329" s="137">
        <f>IF(N329="sníž. přenesená",J329,0)</f>
        <v>0</v>
      </c>
      <c r="BI329" s="137">
        <f>IF(N329="nulová",J329,0)</f>
        <v>0</v>
      </c>
      <c r="BJ329" s="15" t="s">
        <v>77</v>
      </c>
      <c r="BK329" s="137">
        <f>ROUND(I329*H329,2)</f>
        <v>2538.4</v>
      </c>
      <c r="BL329" s="15" t="s">
        <v>135</v>
      </c>
      <c r="BM329" s="136" t="s">
        <v>1092</v>
      </c>
    </row>
    <row r="330" spans="2:65" s="1" customFormat="1">
      <c r="B330" s="30"/>
      <c r="D330" s="138" t="s">
        <v>137</v>
      </c>
      <c r="F330" s="139" t="s">
        <v>1091</v>
      </c>
      <c r="I330" s="140"/>
      <c r="L330" s="30"/>
      <c r="M330" s="141"/>
      <c r="T330" s="51"/>
      <c r="AT330" s="15" t="s">
        <v>137</v>
      </c>
      <c r="AU330" s="15" t="s">
        <v>79</v>
      </c>
    </row>
    <row r="331" spans="2:65" s="1" customFormat="1" ht="16.5" customHeight="1">
      <c r="B331" s="30"/>
      <c r="C331" s="151" t="s">
        <v>1093</v>
      </c>
      <c r="D331" s="151" t="s">
        <v>225</v>
      </c>
      <c r="E331" s="152" t="s">
        <v>1094</v>
      </c>
      <c r="F331" s="153" t="s">
        <v>1095</v>
      </c>
      <c r="G331" s="154" t="s">
        <v>166</v>
      </c>
      <c r="H331" s="155">
        <v>60</v>
      </c>
      <c r="I331" s="156">
        <v>8.08</v>
      </c>
      <c r="J331" s="157">
        <f>ROUND(I331*H331,2)</f>
        <v>484.8</v>
      </c>
      <c r="K331" s="153" t="s">
        <v>19</v>
      </c>
      <c r="L331" s="158"/>
      <c r="M331" s="159" t="s">
        <v>19</v>
      </c>
      <c r="N331" s="160" t="s">
        <v>40</v>
      </c>
      <c r="P331" s="134">
        <f>O331*H331</f>
        <v>0</v>
      </c>
      <c r="Q331" s="134">
        <v>0</v>
      </c>
      <c r="R331" s="134">
        <f>Q331*H331</f>
        <v>0</v>
      </c>
      <c r="S331" s="134">
        <v>0</v>
      </c>
      <c r="T331" s="135">
        <f>S331*H331</f>
        <v>0</v>
      </c>
      <c r="AR331" s="136" t="s">
        <v>177</v>
      </c>
      <c r="AT331" s="136" t="s">
        <v>225</v>
      </c>
      <c r="AU331" s="136" t="s">
        <v>79</v>
      </c>
      <c r="AY331" s="15" t="s">
        <v>128</v>
      </c>
      <c r="BE331" s="137">
        <f>IF(N331="základní",J331,0)</f>
        <v>484.8</v>
      </c>
      <c r="BF331" s="137">
        <f>IF(N331="snížená",J331,0)</f>
        <v>0</v>
      </c>
      <c r="BG331" s="137">
        <f>IF(N331="zákl. přenesená",J331,0)</f>
        <v>0</v>
      </c>
      <c r="BH331" s="137">
        <f>IF(N331="sníž. přenesená",J331,0)</f>
        <v>0</v>
      </c>
      <c r="BI331" s="137">
        <f>IF(N331="nulová",J331,0)</f>
        <v>0</v>
      </c>
      <c r="BJ331" s="15" t="s">
        <v>77</v>
      </c>
      <c r="BK331" s="137">
        <f>ROUND(I331*H331,2)</f>
        <v>484.8</v>
      </c>
      <c r="BL331" s="15" t="s">
        <v>135</v>
      </c>
      <c r="BM331" s="136" t="s">
        <v>1096</v>
      </c>
    </row>
    <row r="332" spans="2:65" s="1" customFormat="1">
      <c r="B332" s="30"/>
      <c r="D332" s="138" t="s">
        <v>137</v>
      </c>
      <c r="F332" s="139" t="s">
        <v>1095</v>
      </c>
      <c r="I332" s="140"/>
      <c r="L332" s="30"/>
      <c r="M332" s="141"/>
      <c r="T332" s="51"/>
      <c r="AT332" s="15" t="s">
        <v>137</v>
      </c>
      <c r="AU332" s="15" t="s">
        <v>79</v>
      </c>
    </row>
    <row r="333" spans="2:65" s="1" customFormat="1" ht="16.5" customHeight="1">
      <c r="B333" s="30"/>
      <c r="C333" s="151" t="s">
        <v>1097</v>
      </c>
      <c r="D333" s="151" t="s">
        <v>225</v>
      </c>
      <c r="E333" s="152" t="s">
        <v>1098</v>
      </c>
      <c r="F333" s="153" t="s">
        <v>1099</v>
      </c>
      <c r="G333" s="154" t="s">
        <v>166</v>
      </c>
      <c r="H333" s="155">
        <v>30</v>
      </c>
      <c r="I333" s="156">
        <v>36.200000000000003</v>
      </c>
      <c r="J333" s="157">
        <f>ROUND(I333*H333,2)</f>
        <v>1086</v>
      </c>
      <c r="K333" s="153" t="s">
        <v>19</v>
      </c>
      <c r="L333" s="158"/>
      <c r="M333" s="159" t="s">
        <v>19</v>
      </c>
      <c r="N333" s="160" t="s">
        <v>40</v>
      </c>
      <c r="P333" s="134">
        <f>O333*H333</f>
        <v>0</v>
      </c>
      <c r="Q333" s="134">
        <v>0</v>
      </c>
      <c r="R333" s="134">
        <f>Q333*H333</f>
        <v>0</v>
      </c>
      <c r="S333" s="134">
        <v>0</v>
      </c>
      <c r="T333" s="135">
        <f>S333*H333</f>
        <v>0</v>
      </c>
      <c r="AR333" s="136" t="s">
        <v>177</v>
      </c>
      <c r="AT333" s="136" t="s">
        <v>225</v>
      </c>
      <c r="AU333" s="136" t="s">
        <v>79</v>
      </c>
      <c r="AY333" s="15" t="s">
        <v>128</v>
      </c>
      <c r="BE333" s="137">
        <f>IF(N333="základní",J333,0)</f>
        <v>1086</v>
      </c>
      <c r="BF333" s="137">
        <f>IF(N333="snížená",J333,0)</f>
        <v>0</v>
      </c>
      <c r="BG333" s="137">
        <f>IF(N333="zákl. přenesená",J333,0)</f>
        <v>0</v>
      </c>
      <c r="BH333" s="137">
        <f>IF(N333="sníž. přenesená",J333,0)</f>
        <v>0</v>
      </c>
      <c r="BI333" s="137">
        <f>IF(N333="nulová",J333,0)</f>
        <v>0</v>
      </c>
      <c r="BJ333" s="15" t="s">
        <v>77</v>
      </c>
      <c r="BK333" s="137">
        <f>ROUND(I333*H333,2)</f>
        <v>1086</v>
      </c>
      <c r="BL333" s="15" t="s">
        <v>135</v>
      </c>
      <c r="BM333" s="136" t="s">
        <v>1100</v>
      </c>
    </row>
    <row r="334" spans="2:65" s="1" customFormat="1">
      <c r="B334" s="30"/>
      <c r="D334" s="138" t="s">
        <v>137</v>
      </c>
      <c r="F334" s="139" t="s">
        <v>1099</v>
      </c>
      <c r="I334" s="140"/>
      <c r="L334" s="30"/>
      <c r="M334" s="141"/>
      <c r="T334" s="51"/>
      <c r="AT334" s="15" t="s">
        <v>137</v>
      </c>
      <c r="AU334" s="15" t="s">
        <v>79</v>
      </c>
    </row>
    <row r="335" spans="2:65" s="1" customFormat="1" ht="16.5" customHeight="1">
      <c r="B335" s="30"/>
      <c r="C335" s="151" t="s">
        <v>1101</v>
      </c>
      <c r="D335" s="151" t="s">
        <v>225</v>
      </c>
      <c r="E335" s="152" t="s">
        <v>1102</v>
      </c>
      <c r="F335" s="153" t="s">
        <v>1103</v>
      </c>
      <c r="G335" s="154" t="s">
        <v>166</v>
      </c>
      <c r="H335" s="155">
        <v>50</v>
      </c>
      <c r="I335" s="156">
        <v>22</v>
      </c>
      <c r="J335" s="157">
        <f>ROUND(I335*H335,2)</f>
        <v>1100</v>
      </c>
      <c r="K335" s="153" t="s">
        <v>19</v>
      </c>
      <c r="L335" s="158"/>
      <c r="M335" s="159" t="s">
        <v>19</v>
      </c>
      <c r="N335" s="160" t="s">
        <v>40</v>
      </c>
      <c r="P335" s="134">
        <f>O335*H335</f>
        <v>0</v>
      </c>
      <c r="Q335" s="134">
        <v>0</v>
      </c>
      <c r="R335" s="134">
        <f>Q335*H335</f>
        <v>0</v>
      </c>
      <c r="S335" s="134">
        <v>0</v>
      </c>
      <c r="T335" s="135">
        <f>S335*H335</f>
        <v>0</v>
      </c>
      <c r="AR335" s="136" t="s">
        <v>177</v>
      </c>
      <c r="AT335" s="136" t="s">
        <v>225</v>
      </c>
      <c r="AU335" s="136" t="s">
        <v>79</v>
      </c>
      <c r="AY335" s="15" t="s">
        <v>128</v>
      </c>
      <c r="BE335" s="137">
        <f>IF(N335="základní",J335,0)</f>
        <v>1100</v>
      </c>
      <c r="BF335" s="137">
        <f>IF(N335="snížená",J335,0)</f>
        <v>0</v>
      </c>
      <c r="BG335" s="137">
        <f>IF(N335="zákl. přenesená",J335,0)</f>
        <v>0</v>
      </c>
      <c r="BH335" s="137">
        <f>IF(N335="sníž. přenesená",J335,0)</f>
        <v>0</v>
      </c>
      <c r="BI335" s="137">
        <f>IF(N335="nulová",J335,0)</f>
        <v>0</v>
      </c>
      <c r="BJ335" s="15" t="s">
        <v>77</v>
      </c>
      <c r="BK335" s="137">
        <f>ROUND(I335*H335,2)</f>
        <v>1100</v>
      </c>
      <c r="BL335" s="15" t="s">
        <v>135</v>
      </c>
      <c r="BM335" s="136" t="s">
        <v>1104</v>
      </c>
    </row>
    <row r="336" spans="2:65" s="1" customFormat="1">
      <c r="B336" s="30"/>
      <c r="D336" s="138" t="s">
        <v>137</v>
      </c>
      <c r="F336" s="139" t="s">
        <v>1103</v>
      </c>
      <c r="I336" s="140"/>
      <c r="L336" s="30"/>
      <c r="M336" s="141"/>
      <c r="T336" s="51"/>
      <c r="AT336" s="15" t="s">
        <v>137</v>
      </c>
      <c r="AU336" s="15" t="s">
        <v>79</v>
      </c>
    </row>
    <row r="337" spans="2:65" s="1" customFormat="1" ht="16.5" customHeight="1">
      <c r="B337" s="30"/>
      <c r="C337" s="151" t="s">
        <v>1105</v>
      </c>
      <c r="D337" s="151" t="s">
        <v>225</v>
      </c>
      <c r="E337" s="152" t="s">
        <v>1106</v>
      </c>
      <c r="F337" s="153" t="s">
        <v>1107</v>
      </c>
      <c r="G337" s="154" t="s">
        <v>166</v>
      </c>
      <c r="H337" s="155">
        <v>60</v>
      </c>
      <c r="I337" s="156">
        <v>33.86</v>
      </c>
      <c r="J337" s="157">
        <f>ROUND(I337*H337,2)</f>
        <v>2031.6</v>
      </c>
      <c r="K337" s="153" t="s">
        <v>19</v>
      </c>
      <c r="L337" s="158"/>
      <c r="M337" s="159" t="s">
        <v>19</v>
      </c>
      <c r="N337" s="160" t="s">
        <v>40</v>
      </c>
      <c r="P337" s="134">
        <f>O337*H337</f>
        <v>0</v>
      </c>
      <c r="Q337" s="134">
        <v>0</v>
      </c>
      <c r="R337" s="134">
        <f>Q337*H337</f>
        <v>0</v>
      </c>
      <c r="S337" s="134">
        <v>0</v>
      </c>
      <c r="T337" s="135">
        <f>S337*H337</f>
        <v>0</v>
      </c>
      <c r="AR337" s="136" t="s">
        <v>177</v>
      </c>
      <c r="AT337" s="136" t="s">
        <v>225</v>
      </c>
      <c r="AU337" s="136" t="s">
        <v>79</v>
      </c>
      <c r="AY337" s="15" t="s">
        <v>128</v>
      </c>
      <c r="BE337" s="137">
        <f>IF(N337="základní",J337,0)</f>
        <v>2031.6</v>
      </c>
      <c r="BF337" s="137">
        <f>IF(N337="snížená",J337,0)</f>
        <v>0</v>
      </c>
      <c r="BG337" s="137">
        <f>IF(N337="zákl. přenesená",J337,0)</f>
        <v>0</v>
      </c>
      <c r="BH337" s="137">
        <f>IF(N337="sníž. přenesená",J337,0)</f>
        <v>0</v>
      </c>
      <c r="BI337" s="137">
        <f>IF(N337="nulová",J337,0)</f>
        <v>0</v>
      </c>
      <c r="BJ337" s="15" t="s">
        <v>77</v>
      </c>
      <c r="BK337" s="137">
        <f>ROUND(I337*H337,2)</f>
        <v>2031.6</v>
      </c>
      <c r="BL337" s="15" t="s">
        <v>135</v>
      </c>
      <c r="BM337" s="136" t="s">
        <v>1108</v>
      </c>
    </row>
    <row r="338" spans="2:65" s="1" customFormat="1">
      <c r="B338" s="30"/>
      <c r="D338" s="138" t="s">
        <v>137</v>
      </c>
      <c r="F338" s="139" t="s">
        <v>1107</v>
      </c>
      <c r="I338" s="140"/>
      <c r="L338" s="30"/>
      <c r="M338" s="141"/>
      <c r="T338" s="51"/>
      <c r="AT338" s="15" t="s">
        <v>137</v>
      </c>
      <c r="AU338" s="15" t="s">
        <v>79</v>
      </c>
    </row>
    <row r="339" spans="2:65" s="1" customFormat="1" ht="16.5" customHeight="1">
      <c r="B339" s="30"/>
      <c r="C339" s="151" t="s">
        <v>1109</v>
      </c>
      <c r="D339" s="151" t="s">
        <v>225</v>
      </c>
      <c r="E339" s="152" t="s">
        <v>1110</v>
      </c>
      <c r="F339" s="153" t="s">
        <v>1111</v>
      </c>
      <c r="G339" s="154" t="s">
        <v>166</v>
      </c>
      <c r="H339" s="155">
        <v>50</v>
      </c>
      <c r="I339" s="156">
        <v>52.4</v>
      </c>
      <c r="J339" s="157">
        <f>ROUND(I339*H339,2)</f>
        <v>2620</v>
      </c>
      <c r="K339" s="153" t="s">
        <v>19</v>
      </c>
      <c r="L339" s="158"/>
      <c r="M339" s="159" t="s">
        <v>19</v>
      </c>
      <c r="N339" s="160" t="s">
        <v>40</v>
      </c>
      <c r="P339" s="134">
        <f>O339*H339</f>
        <v>0</v>
      </c>
      <c r="Q339" s="134">
        <v>0</v>
      </c>
      <c r="R339" s="134">
        <f>Q339*H339</f>
        <v>0</v>
      </c>
      <c r="S339" s="134">
        <v>0</v>
      </c>
      <c r="T339" s="135">
        <f>S339*H339</f>
        <v>0</v>
      </c>
      <c r="AR339" s="136" t="s">
        <v>177</v>
      </c>
      <c r="AT339" s="136" t="s">
        <v>225</v>
      </c>
      <c r="AU339" s="136" t="s">
        <v>79</v>
      </c>
      <c r="AY339" s="15" t="s">
        <v>128</v>
      </c>
      <c r="BE339" s="137">
        <f>IF(N339="základní",J339,0)</f>
        <v>2620</v>
      </c>
      <c r="BF339" s="137">
        <f>IF(N339="snížená",J339,0)</f>
        <v>0</v>
      </c>
      <c r="BG339" s="137">
        <f>IF(N339="zákl. přenesená",J339,0)</f>
        <v>0</v>
      </c>
      <c r="BH339" s="137">
        <f>IF(N339="sníž. přenesená",J339,0)</f>
        <v>0</v>
      </c>
      <c r="BI339" s="137">
        <f>IF(N339="nulová",J339,0)</f>
        <v>0</v>
      </c>
      <c r="BJ339" s="15" t="s">
        <v>77</v>
      </c>
      <c r="BK339" s="137">
        <f>ROUND(I339*H339,2)</f>
        <v>2620</v>
      </c>
      <c r="BL339" s="15" t="s">
        <v>135</v>
      </c>
      <c r="BM339" s="136" t="s">
        <v>1112</v>
      </c>
    </row>
    <row r="340" spans="2:65" s="1" customFormat="1">
      <c r="B340" s="30"/>
      <c r="D340" s="138" t="s">
        <v>137</v>
      </c>
      <c r="F340" s="139" t="s">
        <v>1111</v>
      </c>
      <c r="I340" s="140"/>
      <c r="L340" s="30"/>
      <c r="M340" s="141"/>
      <c r="T340" s="51"/>
      <c r="AT340" s="15" t="s">
        <v>137</v>
      </c>
      <c r="AU340" s="15" t="s">
        <v>79</v>
      </c>
    </row>
    <row r="341" spans="2:65" s="11" customFormat="1" ht="22.8" customHeight="1">
      <c r="B341" s="113"/>
      <c r="D341" s="114" t="s">
        <v>68</v>
      </c>
      <c r="E341" s="123" t="s">
        <v>1113</v>
      </c>
      <c r="F341" s="123" t="s">
        <v>1114</v>
      </c>
      <c r="I341" s="116"/>
      <c r="J341" s="124">
        <f>BK341</f>
        <v>31198.400000000001</v>
      </c>
      <c r="L341" s="113"/>
      <c r="M341" s="118"/>
      <c r="P341" s="119">
        <f>SUM(P342:P361)</f>
        <v>0</v>
      </c>
      <c r="R341" s="119">
        <f>SUM(R342:R361)</f>
        <v>0</v>
      </c>
      <c r="T341" s="120">
        <f>SUM(T342:T361)</f>
        <v>0</v>
      </c>
      <c r="AR341" s="114" t="s">
        <v>77</v>
      </c>
      <c r="AT341" s="121" t="s">
        <v>68</v>
      </c>
      <c r="AU341" s="121" t="s">
        <v>77</v>
      </c>
      <c r="AY341" s="114" t="s">
        <v>128</v>
      </c>
      <c r="BK341" s="122">
        <f>SUM(BK342:BK361)</f>
        <v>31198.400000000001</v>
      </c>
    </row>
    <row r="342" spans="2:65" s="1" customFormat="1" ht="16.5" customHeight="1">
      <c r="B342" s="30"/>
      <c r="C342" s="151" t="s">
        <v>1115</v>
      </c>
      <c r="D342" s="151" t="s">
        <v>225</v>
      </c>
      <c r="E342" s="152" t="s">
        <v>1116</v>
      </c>
      <c r="F342" s="153" t="s">
        <v>1117</v>
      </c>
      <c r="G342" s="154" t="s">
        <v>166</v>
      </c>
      <c r="H342" s="155">
        <v>30</v>
      </c>
      <c r="I342" s="156">
        <v>168.3</v>
      </c>
      <c r="J342" s="157">
        <f>ROUND(I342*H342,2)</f>
        <v>5049</v>
      </c>
      <c r="K342" s="153" t="s">
        <v>19</v>
      </c>
      <c r="L342" s="158"/>
      <c r="M342" s="159" t="s">
        <v>19</v>
      </c>
      <c r="N342" s="160" t="s">
        <v>40</v>
      </c>
      <c r="P342" s="134">
        <f>O342*H342</f>
        <v>0</v>
      </c>
      <c r="Q342" s="134">
        <v>0</v>
      </c>
      <c r="R342" s="134">
        <f>Q342*H342</f>
        <v>0</v>
      </c>
      <c r="S342" s="134">
        <v>0</v>
      </c>
      <c r="T342" s="135">
        <f>S342*H342</f>
        <v>0</v>
      </c>
      <c r="AR342" s="136" t="s">
        <v>177</v>
      </c>
      <c r="AT342" s="136" t="s">
        <v>225</v>
      </c>
      <c r="AU342" s="136" t="s">
        <v>79</v>
      </c>
      <c r="AY342" s="15" t="s">
        <v>128</v>
      </c>
      <c r="BE342" s="137">
        <f>IF(N342="základní",J342,0)</f>
        <v>5049</v>
      </c>
      <c r="BF342" s="137">
        <f>IF(N342="snížená",J342,0)</f>
        <v>0</v>
      </c>
      <c r="BG342" s="137">
        <f>IF(N342="zákl. přenesená",J342,0)</f>
        <v>0</v>
      </c>
      <c r="BH342" s="137">
        <f>IF(N342="sníž. přenesená",J342,0)</f>
        <v>0</v>
      </c>
      <c r="BI342" s="137">
        <f>IF(N342="nulová",J342,0)</f>
        <v>0</v>
      </c>
      <c r="BJ342" s="15" t="s">
        <v>77</v>
      </c>
      <c r="BK342" s="137">
        <f>ROUND(I342*H342,2)</f>
        <v>5049</v>
      </c>
      <c r="BL342" s="15" t="s">
        <v>135</v>
      </c>
      <c r="BM342" s="136" t="s">
        <v>1118</v>
      </c>
    </row>
    <row r="343" spans="2:65" s="1" customFormat="1">
      <c r="B343" s="30"/>
      <c r="D343" s="138" t="s">
        <v>137</v>
      </c>
      <c r="F343" s="139" t="s">
        <v>1117</v>
      </c>
      <c r="I343" s="140"/>
      <c r="L343" s="30"/>
      <c r="M343" s="141"/>
      <c r="T343" s="51"/>
      <c r="AT343" s="15" t="s">
        <v>137</v>
      </c>
      <c r="AU343" s="15" t="s">
        <v>79</v>
      </c>
    </row>
    <row r="344" spans="2:65" s="1" customFormat="1" ht="16.5" customHeight="1">
      <c r="B344" s="30"/>
      <c r="C344" s="151" t="s">
        <v>1119</v>
      </c>
      <c r="D344" s="151" t="s">
        <v>225</v>
      </c>
      <c r="E344" s="152" t="s">
        <v>1120</v>
      </c>
      <c r="F344" s="153" t="s">
        <v>1121</v>
      </c>
      <c r="G344" s="154" t="s">
        <v>166</v>
      </c>
      <c r="H344" s="155">
        <v>20</v>
      </c>
      <c r="I344" s="156">
        <v>198.18</v>
      </c>
      <c r="J344" s="157">
        <f>ROUND(I344*H344,2)</f>
        <v>3963.6</v>
      </c>
      <c r="K344" s="153" t="s">
        <v>19</v>
      </c>
      <c r="L344" s="158"/>
      <c r="M344" s="159" t="s">
        <v>19</v>
      </c>
      <c r="N344" s="160" t="s">
        <v>40</v>
      </c>
      <c r="P344" s="134">
        <f>O344*H344</f>
        <v>0</v>
      </c>
      <c r="Q344" s="134">
        <v>0</v>
      </c>
      <c r="R344" s="134">
        <f>Q344*H344</f>
        <v>0</v>
      </c>
      <c r="S344" s="134">
        <v>0</v>
      </c>
      <c r="T344" s="135">
        <f>S344*H344</f>
        <v>0</v>
      </c>
      <c r="AR344" s="136" t="s">
        <v>177</v>
      </c>
      <c r="AT344" s="136" t="s">
        <v>225</v>
      </c>
      <c r="AU344" s="136" t="s">
        <v>79</v>
      </c>
      <c r="AY344" s="15" t="s">
        <v>128</v>
      </c>
      <c r="BE344" s="137">
        <f>IF(N344="základní",J344,0)</f>
        <v>3963.6</v>
      </c>
      <c r="BF344" s="137">
        <f>IF(N344="snížená",J344,0)</f>
        <v>0</v>
      </c>
      <c r="BG344" s="137">
        <f>IF(N344="zákl. přenesená",J344,0)</f>
        <v>0</v>
      </c>
      <c r="BH344" s="137">
        <f>IF(N344="sníž. přenesená",J344,0)</f>
        <v>0</v>
      </c>
      <c r="BI344" s="137">
        <f>IF(N344="nulová",J344,0)</f>
        <v>0</v>
      </c>
      <c r="BJ344" s="15" t="s">
        <v>77</v>
      </c>
      <c r="BK344" s="137">
        <f>ROUND(I344*H344,2)</f>
        <v>3963.6</v>
      </c>
      <c r="BL344" s="15" t="s">
        <v>135</v>
      </c>
      <c r="BM344" s="136" t="s">
        <v>1122</v>
      </c>
    </row>
    <row r="345" spans="2:65" s="1" customFormat="1">
      <c r="B345" s="30"/>
      <c r="D345" s="138" t="s">
        <v>137</v>
      </c>
      <c r="F345" s="139" t="s">
        <v>1121</v>
      </c>
      <c r="I345" s="140"/>
      <c r="L345" s="30"/>
      <c r="M345" s="141"/>
      <c r="T345" s="51"/>
      <c r="AT345" s="15" t="s">
        <v>137</v>
      </c>
      <c r="AU345" s="15" t="s">
        <v>79</v>
      </c>
    </row>
    <row r="346" spans="2:65" s="1" customFormat="1" ht="16.5" customHeight="1">
      <c r="B346" s="30"/>
      <c r="C346" s="151" t="s">
        <v>1123</v>
      </c>
      <c r="D346" s="151" t="s">
        <v>225</v>
      </c>
      <c r="E346" s="152" t="s">
        <v>1124</v>
      </c>
      <c r="F346" s="153" t="s">
        <v>1125</v>
      </c>
      <c r="G346" s="154" t="s">
        <v>602</v>
      </c>
      <c r="H346" s="155">
        <v>60</v>
      </c>
      <c r="I346" s="156">
        <v>140.30000000000001</v>
      </c>
      <c r="J346" s="157">
        <f>ROUND(I346*H346,2)</f>
        <v>8418</v>
      </c>
      <c r="K346" s="153" t="s">
        <v>19</v>
      </c>
      <c r="L346" s="158"/>
      <c r="M346" s="159" t="s">
        <v>19</v>
      </c>
      <c r="N346" s="160" t="s">
        <v>40</v>
      </c>
      <c r="P346" s="134">
        <f>O346*H346</f>
        <v>0</v>
      </c>
      <c r="Q346" s="134">
        <v>0</v>
      </c>
      <c r="R346" s="134">
        <f>Q346*H346</f>
        <v>0</v>
      </c>
      <c r="S346" s="134">
        <v>0</v>
      </c>
      <c r="T346" s="135">
        <f>S346*H346</f>
        <v>0</v>
      </c>
      <c r="AR346" s="136" t="s">
        <v>177</v>
      </c>
      <c r="AT346" s="136" t="s">
        <v>225</v>
      </c>
      <c r="AU346" s="136" t="s">
        <v>79</v>
      </c>
      <c r="AY346" s="15" t="s">
        <v>128</v>
      </c>
      <c r="BE346" s="137">
        <f>IF(N346="základní",J346,0)</f>
        <v>8418</v>
      </c>
      <c r="BF346" s="137">
        <f>IF(N346="snížená",J346,0)</f>
        <v>0</v>
      </c>
      <c r="BG346" s="137">
        <f>IF(N346="zákl. přenesená",J346,0)</f>
        <v>0</v>
      </c>
      <c r="BH346" s="137">
        <f>IF(N346="sníž. přenesená",J346,0)</f>
        <v>0</v>
      </c>
      <c r="BI346" s="137">
        <f>IF(N346="nulová",J346,0)</f>
        <v>0</v>
      </c>
      <c r="BJ346" s="15" t="s">
        <v>77</v>
      </c>
      <c r="BK346" s="137">
        <f>ROUND(I346*H346,2)</f>
        <v>8418</v>
      </c>
      <c r="BL346" s="15" t="s">
        <v>135</v>
      </c>
      <c r="BM346" s="136" t="s">
        <v>1126</v>
      </c>
    </row>
    <row r="347" spans="2:65" s="1" customFormat="1">
      <c r="B347" s="30"/>
      <c r="D347" s="138" t="s">
        <v>137</v>
      </c>
      <c r="F347" s="139" t="s">
        <v>1125</v>
      </c>
      <c r="I347" s="140"/>
      <c r="L347" s="30"/>
      <c r="M347" s="141"/>
      <c r="T347" s="51"/>
      <c r="AT347" s="15" t="s">
        <v>137</v>
      </c>
      <c r="AU347" s="15" t="s">
        <v>79</v>
      </c>
    </row>
    <row r="348" spans="2:65" s="1" customFormat="1" ht="16.5" customHeight="1">
      <c r="B348" s="30"/>
      <c r="C348" s="151" t="s">
        <v>1127</v>
      </c>
      <c r="D348" s="151" t="s">
        <v>225</v>
      </c>
      <c r="E348" s="152" t="s">
        <v>1128</v>
      </c>
      <c r="F348" s="153" t="s">
        <v>1129</v>
      </c>
      <c r="G348" s="154" t="s">
        <v>602</v>
      </c>
      <c r="H348" s="155">
        <v>40</v>
      </c>
      <c r="I348" s="156">
        <v>159.5</v>
      </c>
      <c r="J348" s="157">
        <f>ROUND(I348*H348,2)</f>
        <v>6380</v>
      </c>
      <c r="K348" s="153" t="s">
        <v>19</v>
      </c>
      <c r="L348" s="158"/>
      <c r="M348" s="159" t="s">
        <v>19</v>
      </c>
      <c r="N348" s="160" t="s">
        <v>40</v>
      </c>
      <c r="P348" s="134">
        <f>O348*H348</f>
        <v>0</v>
      </c>
      <c r="Q348" s="134">
        <v>0</v>
      </c>
      <c r="R348" s="134">
        <f>Q348*H348</f>
        <v>0</v>
      </c>
      <c r="S348" s="134">
        <v>0</v>
      </c>
      <c r="T348" s="135">
        <f>S348*H348</f>
        <v>0</v>
      </c>
      <c r="AR348" s="136" t="s">
        <v>177</v>
      </c>
      <c r="AT348" s="136" t="s">
        <v>225</v>
      </c>
      <c r="AU348" s="136" t="s">
        <v>79</v>
      </c>
      <c r="AY348" s="15" t="s">
        <v>128</v>
      </c>
      <c r="BE348" s="137">
        <f>IF(N348="základní",J348,0)</f>
        <v>6380</v>
      </c>
      <c r="BF348" s="137">
        <f>IF(N348="snížená",J348,0)</f>
        <v>0</v>
      </c>
      <c r="BG348" s="137">
        <f>IF(N348="zákl. přenesená",J348,0)</f>
        <v>0</v>
      </c>
      <c r="BH348" s="137">
        <f>IF(N348="sníž. přenesená",J348,0)</f>
        <v>0</v>
      </c>
      <c r="BI348" s="137">
        <f>IF(N348="nulová",J348,0)</f>
        <v>0</v>
      </c>
      <c r="BJ348" s="15" t="s">
        <v>77</v>
      </c>
      <c r="BK348" s="137">
        <f>ROUND(I348*H348,2)</f>
        <v>6380</v>
      </c>
      <c r="BL348" s="15" t="s">
        <v>135</v>
      </c>
      <c r="BM348" s="136" t="s">
        <v>1130</v>
      </c>
    </row>
    <row r="349" spans="2:65" s="1" customFormat="1">
      <c r="B349" s="30"/>
      <c r="D349" s="138" t="s">
        <v>137</v>
      </c>
      <c r="F349" s="139" t="s">
        <v>1129</v>
      </c>
      <c r="I349" s="140"/>
      <c r="L349" s="30"/>
      <c r="M349" s="141"/>
      <c r="T349" s="51"/>
      <c r="AT349" s="15" t="s">
        <v>137</v>
      </c>
      <c r="AU349" s="15" t="s">
        <v>79</v>
      </c>
    </row>
    <row r="350" spans="2:65" s="1" customFormat="1" ht="16.5" customHeight="1">
      <c r="B350" s="30"/>
      <c r="C350" s="151" t="s">
        <v>1131</v>
      </c>
      <c r="D350" s="151" t="s">
        <v>225</v>
      </c>
      <c r="E350" s="152" t="s">
        <v>1132</v>
      </c>
      <c r="F350" s="153" t="s">
        <v>1133</v>
      </c>
      <c r="G350" s="154" t="s">
        <v>166</v>
      </c>
      <c r="H350" s="155">
        <v>20</v>
      </c>
      <c r="I350" s="156">
        <v>30.51</v>
      </c>
      <c r="J350" s="157">
        <f>ROUND(I350*H350,2)</f>
        <v>610.20000000000005</v>
      </c>
      <c r="K350" s="153" t="s">
        <v>19</v>
      </c>
      <c r="L350" s="158"/>
      <c r="M350" s="159" t="s">
        <v>19</v>
      </c>
      <c r="N350" s="160" t="s">
        <v>40</v>
      </c>
      <c r="P350" s="134">
        <f>O350*H350</f>
        <v>0</v>
      </c>
      <c r="Q350" s="134">
        <v>0</v>
      </c>
      <c r="R350" s="134">
        <f>Q350*H350</f>
        <v>0</v>
      </c>
      <c r="S350" s="134">
        <v>0</v>
      </c>
      <c r="T350" s="135">
        <f>S350*H350</f>
        <v>0</v>
      </c>
      <c r="AR350" s="136" t="s">
        <v>177</v>
      </c>
      <c r="AT350" s="136" t="s">
        <v>225</v>
      </c>
      <c r="AU350" s="136" t="s">
        <v>79</v>
      </c>
      <c r="AY350" s="15" t="s">
        <v>128</v>
      </c>
      <c r="BE350" s="137">
        <f>IF(N350="základní",J350,0)</f>
        <v>610.20000000000005</v>
      </c>
      <c r="BF350" s="137">
        <f>IF(N350="snížená",J350,0)</f>
        <v>0</v>
      </c>
      <c r="BG350" s="137">
        <f>IF(N350="zákl. přenesená",J350,0)</f>
        <v>0</v>
      </c>
      <c r="BH350" s="137">
        <f>IF(N350="sníž. přenesená",J350,0)</f>
        <v>0</v>
      </c>
      <c r="BI350" s="137">
        <f>IF(N350="nulová",J350,0)</f>
        <v>0</v>
      </c>
      <c r="BJ350" s="15" t="s">
        <v>77</v>
      </c>
      <c r="BK350" s="137">
        <f>ROUND(I350*H350,2)</f>
        <v>610.20000000000005</v>
      </c>
      <c r="BL350" s="15" t="s">
        <v>135</v>
      </c>
      <c r="BM350" s="136" t="s">
        <v>1134</v>
      </c>
    </row>
    <row r="351" spans="2:65" s="1" customFormat="1">
      <c r="B351" s="30"/>
      <c r="D351" s="138" t="s">
        <v>137</v>
      </c>
      <c r="F351" s="139" t="s">
        <v>1133</v>
      </c>
      <c r="I351" s="140"/>
      <c r="L351" s="30"/>
      <c r="M351" s="141"/>
      <c r="T351" s="51"/>
      <c r="AT351" s="15" t="s">
        <v>137</v>
      </c>
      <c r="AU351" s="15" t="s">
        <v>79</v>
      </c>
    </row>
    <row r="352" spans="2:65" s="1" customFormat="1" ht="16.5" customHeight="1">
      <c r="B352" s="30"/>
      <c r="C352" s="151" t="s">
        <v>1135</v>
      </c>
      <c r="D352" s="151" t="s">
        <v>225</v>
      </c>
      <c r="E352" s="152" t="s">
        <v>1136</v>
      </c>
      <c r="F352" s="153" t="s">
        <v>1137</v>
      </c>
      <c r="G352" s="154" t="s">
        <v>166</v>
      </c>
      <c r="H352" s="155">
        <v>20</v>
      </c>
      <c r="I352" s="156">
        <v>43.5</v>
      </c>
      <c r="J352" s="157">
        <f>ROUND(I352*H352,2)</f>
        <v>870</v>
      </c>
      <c r="K352" s="153" t="s">
        <v>19</v>
      </c>
      <c r="L352" s="158"/>
      <c r="M352" s="159" t="s">
        <v>19</v>
      </c>
      <c r="N352" s="160" t="s">
        <v>40</v>
      </c>
      <c r="P352" s="134">
        <f>O352*H352</f>
        <v>0</v>
      </c>
      <c r="Q352" s="134">
        <v>0</v>
      </c>
      <c r="R352" s="134">
        <f>Q352*H352</f>
        <v>0</v>
      </c>
      <c r="S352" s="134">
        <v>0</v>
      </c>
      <c r="T352" s="135">
        <f>S352*H352</f>
        <v>0</v>
      </c>
      <c r="AR352" s="136" t="s">
        <v>177</v>
      </c>
      <c r="AT352" s="136" t="s">
        <v>225</v>
      </c>
      <c r="AU352" s="136" t="s">
        <v>79</v>
      </c>
      <c r="AY352" s="15" t="s">
        <v>128</v>
      </c>
      <c r="BE352" s="137">
        <f>IF(N352="základní",J352,0)</f>
        <v>870</v>
      </c>
      <c r="BF352" s="137">
        <f>IF(N352="snížená",J352,0)</f>
        <v>0</v>
      </c>
      <c r="BG352" s="137">
        <f>IF(N352="zákl. přenesená",J352,0)</f>
        <v>0</v>
      </c>
      <c r="BH352" s="137">
        <f>IF(N352="sníž. přenesená",J352,0)</f>
        <v>0</v>
      </c>
      <c r="BI352" s="137">
        <f>IF(N352="nulová",J352,0)</f>
        <v>0</v>
      </c>
      <c r="BJ352" s="15" t="s">
        <v>77</v>
      </c>
      <c r="BK352" s="137">
        <f>ROUND(I352*H352,2)</f>
        <v>870</v>
      </c>
      <c r="BL352" s="15" t="s">
        <v>135</v>
      </c>
      <c r="BM352" s="136" t="s">
        <v>1138</v>
      </c>
    </row>
    <row r="353" spans="2:65" s="1" customFormat="1">
      <c r="B353" s="30"/>
      <c r="D353" s="138" t="s">
        <v>137</v>
      </c>
      <c r="F353" s="139" t="s">
        <v>1137</v>
      </c>
      <c r="I353" s="140"/>
      <c r="L353" s="30"/>
      <c r="M353" s="141"/>
      <c r="T353" s="51"/>
      <c r="AT353" s="15" t="s">
        <v>137</v>
      </c>
      <c r="AU353" s="15" t="s">
        <v>79</v>
      </c>
    </row>
    <row r="354" spans="2:65" s="1" customFormat="1" ht="16.5" customHeight="1">
      <c r="B354" s="30"/>
      <c r="C354" s="151" t="s">
        <v>1139</v>
      </c>
      <c r="D354" s="151" t="s">
        <v>225</v>
      </c>
      <c r="E354" s="152" t="s">
        <v>1140</v>
      </c>
      <c r="F354" s="153" t="s">
        <v>1141</v>
      </c>
      <c r="G354" s="154" t="s">
        <v>602</v>
      </c>
      <c r="H354" s="155">
        <v>40</v>
      </c>
      <c r="I354" s="156">
        <v>5.91</v>
      </c>
      <c r="J354" s="157">
        <f>ROUND(I354*H354,2)</f>
        <v>236.4</v>
      </c>
      <c r="K354" s="153" t="s">
        <v>19</v>
      </c>
      <c r="L354" s="158"/>
      <c r="M354" s="159" t="s">
        <v>19</v>
      </c>
      <c r="N354" s="160" t="s">
        <v>40</v>
      </c>
      <c r="P354" s="134">
        <f>O354*H354</f>
        <v>0</v>
      </c>
      <c r="Q354" s="134">
        <v>0</v>
      </c>
      <c r="R354" s="134">
        <f>Q354*H354</f>
        <v>0</v>
      </c>
      <c r="S354" s="134">
        <v>0</v>
      </c>
      <c r="T354" s="135">
        <f>S354*H354</f>
        <v>0</v>
      </c>
      <c r="AR354" s="136" t="s">
        <v>177</v>
      </c>
      <c r="AT354" s="136" t="s">
        <v>225</v>
      </c>
      <c r="AU354" s="136" t="s">
        <v>79</v>
      </c>
      <c r="AY354" s="15" t="s">
        <v>128</v>
      </c>
      <c r="BE354" s="137">
        <f>IF(N354="základní",J354,0)</f>
        <v>236.4</v>
      </c>
      <c r="BF354" s="137">
        <f>IF(N354="snížená",J354,0)</f>
        <v>0</v>
      </c>
      <c r="BG354" s="137">
        <f>IF(N354="zákl. přenesená",J354,0)</f>
        <v>0</v>
      </c>
      <c r="BH354" s="137">
        <f>IF(N354="sníž. přenesená",J354,0)</f>
        <v>0</v>
      </c>
      <c r="BI354" s="137">
        <f>IF(N354="nulová",J354,0)</f>
        <v>0</v>
      </c>
      <c r="BJ354" s="15" t="s">
        <v>77</v>
      </c>
      <c r="BK354" s="137">
        <f>ROUND(I354*H354,2)</f>
        <v>236.4</v>
      </c>
      <c r="BL354" s="15" t="s">
        <v>135</v>
      </c>
      <c r="BM354" s="136" t="s">
        <v>1142</v>
      </c>
    </row>
    <row r="355" spans="2:65" s="1" customFormat="1">
      <c r="B355" s="30"/>
      <c r="D355" s="138" t="s">
        <v>137</v>
      </c>
      <c r="F355" s="139" t="s">
        <v>1141</v>
      </c>
      <c r="I355" s="140"/>
      <c r="L355" s="30"/>
      <c r="M355" s="141"/>
      <c r="T355" s="51"/>
      <c r="AT355" s="15" t="s">
        <v>137</v>
      </c>
      <c r="AU355" s="15" t="s">
        <v>79</v>
      </c>
    </row>
    <row r="356" spans="2:65" s="1" customFormat="1" ht="16.5" customHeight="1">
      <c r="B356" s="30"/>
      <c r="C356" s="151" t="s">
        <v>1143</v>
      </c>
      <c r="D356" s="151" t="s">
        <v>225</v>
      </c>
      <c r="E356" s="152" t="s">
        <v>1144</v>
      </c>
      <c r="F356" s="153" t="s">
        <v>1145</v>
      </c>
      <c r="G356" s="154" t="s">
        <v>602</v>
      </c>
      <c r="H356" s="155">
        <v>40</v>
      </c>
      <c r="I356" s="156">
        <v>6.63</v>
      </c>
      <c r="J356" s="157">
        <f>ROUND(I356*H356,2)</f>
        <v>265.2</v>
      </c>
      <c r="K356" s="153" t="s">
        <v>19</v>
      </c>
      <c r="L356" s="158"/>
      <c r="M356" s="159" t="s">
        <v>19</v>
      </c>
      <c r="N356" s="160" t="s">
        <v>40</v>
      </c>
      <c r="P356" s="134">
        <f>O356*H356</f>
        <v>0</v>
      </c>
      <c r="Q356" s="134">
        <v>0</v>
      </c>
      <c r="R356" s="134">
        <f>Q356*H356</f>
        <v>0</v>
      </c>
      <c r="S356" s="134">
        <v>0</v>
      </c>
      <c r="T356" s="135">
        <f>S356*H356</f>
        <v>0</v>
      </c>
      <c r="AR356" s="136" t="s">
        <v>177</v>
      </c>
      <c r="AT356" s="136" t="s">
        <v>225</v>
      </c>
      <c r="AU356" s="136" t="s">
        <v>79</v>
      </c>
      <c r="AY356" s="15" t="s">
        <v>128</v>
      </c>
      <c r="BE356" s="137">
        <f>IF(N356="základní",J356,0)</f>
        <v>265.2</v>
      </c>
      <c r="BF356" s="137">
        <f>IF(N356="snížená",J356,0)</f>
        <v>0</v>
      </c>
      <c r="BG356" s="137">
        <f>IF(N356="zákl. přenesená",J356,0)</f>
        <v>0</v>
      </c>
      <c r="BH356" s="137">
        <f>IF(N356="sníž. přenesená",J356,0)</f>
        <v>0</v>
      </c>
      <c r="BI356" s="137">
        <f>IF(N356="nulová",J356,0)</f>
        <v>0</v>
      </c>
      <c r="BJ356" s="15" t="s">
        <v>77</v>
      </c>
      <c r="BK356" s="137">
        <f>ROUND(I356*H356,2)</f>
        <v>265.2</v>
      </c>
      <c r="BL356" s="15" t="s">
        <v>135</v>
      </c>
      <c r="BM356" s="136" t="s">
        <v>1146</v>
      </c>
    </row>
    <row r="357" spans="2:65" s="1" customFormat="1">
      <c r="B357" s="30"/>
      <c r="D357" s="138" t="s">
        <v>137</v>
      </c>
      <c r="F357" s="139" t="s">
        <v>1145</v>
      </c>
      <c r="I357" s="140"/>
      <c r="L357" s="30"/>
      <c r="M357" s="141"/>
      <c r="T357" s="51"/>
      <c r="AT357" s="15" t="s">
        <v>137</v>
      </c>
      <c r="AU357" s="15" t="s">
        <v>79</v>
      </c>
    </row>
    <row r="358" spans="2:65" s="1" customFormat="1" ht="16.5" customHeight="1">
      <c r="B358" s="30"/>
      <c r="C358" s="151" t="s">
        <v>1147</v>
      </c>
      <c r="D358" s="151" t="s">
        <v>225</v>
      </c>
      <c r="E358" s="152" t="s">
        <v>1148</v>
      </c>
      <c r="F358" s="153" t="s">
        <v>1149</v>
      </c>
      <c r="G358" s="154" t="s">
        <v>166</v>
      </c>
      <c r="H358" s="155">
        <v>60</v>
      </c>
      <c r="I358" s="156">
        <v>19.600000000000001</v>
      </c>
      <c r="J358" s="157">
        <f>ROUND(I358*H358,2)</f>
        <v>1176</v>
      </c>
      <c r="K358" s="153" t="s">
        <v>19</v>
      </c>
      <c r="L358" s="158"/>
      <c r="M358" s="159" t="s">
        <v>19</v>
      </c>
      <c r="N358" s="160" t="s">
        <v>40</v>
      </c>
      <c r="P358" s="134">
        <f>O358*H358</f>
        <v>0</v>
      </c>
      <c r="Q358" s="134">
        <v>0</v>
      </c>
      <c r="R358" s="134">
        <f>Q358*H358</f>
        <v>0</v>
      </c>
      <c r="S358" s="134">
        <v>0</v>
      </c>
      <c r="T358" s="135">
        <f>S358*H358</f>
        <v>0</v>
      </c>
      <c r="AR358" s="136" t="s">
        <v>177</v>
      </c>
      <c r="AT358" s="136" t="s">
        <v>225</v>
      </c>
      <c r="AU358" s="136" t="s">
        <v>79</v>
      </c>
      <c r="AY358" s="15" t="s">
        <v>128</v>
      </c>
      <c r="BE358" s="137">
        <f>IF(N358="základní",J358,0)</f>
        <v>1176</v>
      </c>
      <c r="BF358" s="137">
        <f>IF(N358="snížená",J358,0)</f>
        <v>0</v>
      </c>
      <c r="BG358" s="137">
        <f>IF(N358="zákl. přenesená",J358,0)</f>
        <v>0</v>
      </c>
      <c r="BH358" s="137">
        <f>IF(N358="sníž. přenesená",J358,0)</f>
        <v>0</v>
      </c>
      <c r="BI358" s="137">
        <f>IF(N358="nulová",J358,0)</f>
        <v>0</v>
      </c>
      <c r="BJ358" s="15" t="s">
        <v>77</v>
      </c>
      <c r="BK358" s="137">
        <f>ROUND(I358*H358,2)</f>
        <v>1176</v>
      </c>
      <c r="BL358" s="15" t="s">
        <v>135</v>
      </c>
      <c r="BM358" s="136" t="s">
        <v>1150</v>
      </c>
    </row>
    <row r="359" spans="2:65" s="1" customFormat="1">
      <c r="B359" s="30"/>
      <c r="D359" s="138" t="s">
        <v>137</v>
      </c>
      <c r="F359" s="139" t="s">
        <v>1149</v>
      </c>
      <c r="I359" s="140"/>
      <c r="L359" s="30"/>
      <c r="M359" s="141"/>
      <c r="T359" s="51"/>
      <c r="AT359" s="15" t="s">
        <v>137</v>
      </c>
      <c r="AU359" s="15" t="s">
        <v>79</v>
      </c>
    </row>
    <row r="360" spans="2:65" s="1" customFormat="1" ht="16.5" customHeight="1">
      <c r="B360" s="30"/>
      <c r="C360" s="151" t="s">
        <v>1151</v>
      </c>
      <c r="D360" s="151" t="s">
        <v>225</v>
      </c>
      <c r="E360" s="152" t="s">
        <v>1152</v>
      </c>
      <c r="F360" s="153" t="s">
        <v>1153</v>
      </c>
      <c r="G360" s="154" t="s">
        <v>166</v>
      </c>
      <c r="H360" s="155">
        <v>100</v>
      </c>
      <c r="I360" s="156">
        <v>42.3</v>
      </c>
      <c r="J360" s="157">
        <f>ROUND(I360*H360,2)</f>
        <v>4230</v>
      </c>
      <c r="K360" s="153" t="s">
        <v>19</v>
      </c>
      <c r="L360" s="158"/>
      <c r="M360" s="159" t="s">
        <v>19</v>
      </c>
      <c r="N360" s="160" t="s">
        <v>40</v>
      </c>
      <c r="P360" s="134">
        <f>O360*H360</f>
        <v>0</v>
      </c>
      <c r="Q360" s="134">
        <v>0</v>
      </c>
      <c r="R360" s="134">
        <f>Q360*H360</f>
        <v>0</v>
      </c>
      <c r="S360" s="134">
        <v>0</v>
      </c>
      <c r="T360" s="135">
        <f>S360*H360</f>
        <v>0</v>
      </c>
      <c r="AR360" s="136" t="s">
        <v>177</v>
      </c>
      <c r="AT360" s="136" t="s">
        <v>225</v>
      </c>
      <c r="AU360" s="136" t="s">
        <v>79</v>
      </c>
      <c r="AY360" s="15" t="s">
        <v>128</v>
      </c>
      <c r="BE360" s="137">
        <f>IF(N360="základní",J360,0)</f>
        <v>4230</v>
      </c>
      <c r="BF360" s="137">
        <f>IF(N360="snížená",J360,0)</f>
        <v>0</v>
      </c>
      <c r="BG360" s="137">
        <f>IF(N360="zákl. přenesená",J360,0)</f>
        <v>0</v>
      </c>
      <c r="BH360" s="137">
        <f>IF(N360="sníž. přenesená",J360,0)</f>
        <v>0</v>
      </c>
      <c r="BI360" s="137">
        <f>IF(N360="nulová",J360,0)</f>
        <v>0</v>
      </c>
      <c r="BJ360" s="15" t="s">
        <v>77</v>
      </c>
      <c r="BK360" s="137">
        <f>ROUND(I360*H360,2)</f>
        <v>4230</v>
      </c>
      <c r="BL360" s="15" t="s">
        <v>135</v>
      </c>
      <c r="BM360" s="136" t="s">
        <v>1154</v>
      </c>
    </row>
    <row r="361" spans="2:65" s="1" customFormat="1">
      <c r="B361" s="30"/>
      <c r="D361" s="138" t="s">
        <v>137</v>
      </c>
      <c r="F361" s="139" t="s">
        <v>1153</v>
      </c>
      <c r="I361" s="140"/>
      <c r="L361" s="30"/>
      <c r="M361" s="141"/>
      <c r="T361" s="51"/>
      <c r="AT361" s="15" t="s">
        <v>137</v>
      </c>
      <c r="AU361" s="15" t="s">
        <v>79</v>
      </c>
    </row>
    <row r="362" spans="2:65" s="11" customFormat="1" ht="22.8" customHeight="1">
      <c r="B362" s="113"/>
      <c r="D362" s="114" t="s">
        <v>68</v>
      </c>
      <c r="E362" s="123" t="s">
        <v>1155</v>
      </c>
      <c r="F362" s="123" t="s">
        <v>1156</v>
      </c>
      <c r="I362" s="116"/>
      <c r="J362" s="124">
        <f>BK362</f>
        <v>2884.7099999999996</v>
      </c>
      <c r="L362" s="113"/>
      <c r="M362" s="118"/>
      <c r="P362" s="119">
        <f>SUM(P363:P376)</f>
        <v>0</v>
      </c>
      <c r="R362" s="119">
        <f>SUM(R363:R376)</f>
        <v>0</v>
      </c>
      <c r="T362" s="120">
        <f>SUM(T363:T376)</f>
        <v>0</v>
      </c>
      <c r="AR362" s="114" t="s">
        <v>77</v>
      </c>
      <c r="AT362" s="121" t="s">
        <v>68</v>
      </c>
      <c r="AU362" s="121" t="s">
        <v>77</v>
      </c>
      <c r="AY362" s="114" t="s">
        <v>128</v>
      </c>
      <c r="BK362" s="122">
        <f>SUM(BK363:BK376)</f>
        <v>2884.7099999999996</v>
      </c>
    </row>
    <row r="363" spans="2:65" s="1" customFormat="1" ht="16.5" customHeight="1">
      <c r="B363" s="30"/>
      <c r="C363" s="151" t="s">
        <v>1157</v>
      </c>
      <c r="D363" s="151" t="s">
        <v>225</v>
      </c>
      <c r="E363" s="152" t="s">
        <v>1158</v>
      </c>
      <c r="F363" s="153" t="s">
        <v>1159</v>
      </c>
      <c r="G363" s="154" t="s">
        <v>602</v>
      </c>
      <c r="H363" s="155">
        <v>3</v>
      </c>
      <c r="I363" s="156">
        <v>172.73</v>
      </c>
      <c r="J363" s="157">
        <f>ROUND(I363*H363,2)</f>
        <v>518.19000000000005</v>
      </c>
      <c r="K363" s="153" t="s">
        <v>19</v>
      </c>
      <c r="L363" s="158"/>
      <c r="M363" s="159" t="s">
        <v>19</v>
      </c>
      <c r="N363" s="160" t="s">
        <v>40</v>
      </c>
      <c r="P363" s="134">
        <f>O363*H363</f>
        <v>0</v>
      </c>
      <c r="Q363" s="134">
        <v>0</v>
      </c>
      <c r="R363" s="134">
        <f>Q363*H363</f>
        <v>0</v>
      </c>
      <c r="S363" s="134">
        <v>0</v>
      </c>
      <c r="T363" s="135">
        <f>S363*H363</f>
        <v>0</v>
      </c>
      <c r="AR363" s="136" t="s">
        <v>177</v>
      </c>
      <c r="AT363" s="136" t="s">
        <v>225</v>
      </c>
      <c r="AU363" s="136" t="s">
        <v>79</v>
      </c>
      <c r="AY363" s="15" t="s">
        <v>128</v>
      </c>
      <c r="BE363" s="137">
        <f>IF(N363="základní",J363,0)</f>
        <v>518.19000000000005</v>
      </c>
      <c r="BF363" s="137">
        <f>IF(N363="snížená",J363,0)</f>
        <v>0</v>
      </c>
      <c r="BG363" s="137">
        <f>IF(N363="zákl. přenesená",J363,0)</f>
        <v>0</v>
      </c>
      <c r="BH363" s="137">
        <f>IF(N363="sníž. přenesená",J363,0)</f>
        <v>0</v>
      </c>
      <c r="BI363" s="137">
        <f>IF(N363="nulová",J363,0)</f>
        <v>0</v>
      </c>
      <c r="BJ363" s="15" t="s">
        <v>77</v>
      </c>
      <c r="BK363" s="137">
        <f>ROUND(I363*H363,2)</f>
        <v>518.19000000000005</v>
      </c>
      <c r="BL363" s="15" t="s">
        <v>135</v>
      </c>
      <c r="BM363" s="136" t="s">
        <v>1160</v>
      </c>
    </row>
    <row r="364" spans="2:65" s="1" customFormat="1">
      <c r="B364" s="30"/>
      <c r="D364" s="138" t="s">
        <v>137</v>
      </c>
      <c r="F364" s="139" t="s">
        <v>1159</v>
      </c>
      <c r="I364" s="140"/>
      <c r="L364" s="30"/>
      <c r="M364" s="141"/>
      <c r="T364" s="51"/>
      <c r="AT364" s="15" t="s">
        <v>137</v>
      </c>
      <c r="AU364" s="15" t="s">
        <v>79</v>
      </c>
    </row>
    <row r="365" spans="2:65" s="1" customFormat="1" ht="16.5" customHeight="1">
      <c r="B365" s="30"/>
      <c r="C365" s="151" t="s">
        <v>1161</v>
      </c>
      <c r="D365" s="151" t="s">
        <v>225</v>
      </c>
      <c r="E365" s="152" t="s">
        <v>1162</v>
      </c>
      <c r="F365" s="153" t="s">
        <v>1163</v>
      </c>
      <c r="G365" s="154" t="s">
        <v>602</v>
      </c>
      <c r="H365" s="155">
        <v>1</v>
      </c>
      <c r="I365" s="156">
        <v>217.65</v>
      </c>
      <c r="J365" s="157">
        <f>ROUND(I365*H365,2)</f>
        <v>217.65</v>
      </c>
      <c r="K365" s="153" t="s">
        <v>19</v>
      </c>
      <c r="L365" s="158"/>
      <c r="M365" s="159" t="s">
        <v>19</v>
      </c>
      <c r="N365" s="160" t="s">
        <v>40</v>
      </c>
      <c r="P365" s="134">
        <f>O365*H365</f>
        <v>0</v>
      </c>
      <c r="Q365" s="134">
        <v>0</v>
      </c>
      <c r="R365" s="134">
        <f>Q365*H365</f>
        <v>0</v>
      </c>
      <c r="S365" s="134">
        <v>0</v>
      </c>
      <c r="T365" s="135">
        <f>S365*H365</f>
        <v>0</v>
      </c>
      <c r="AR365" s="136" t="s">
        <v>177</v>
      </c>
      <c r="AT365" s="136" t="s">
        <v>225</v>
      </c>
      <c r="AU365" s="136" t="s">
        <v>79</v>
      </c>
      <c r="AY365" s="15" t="s">
        <v>128</v>
      </c>
      <c r="BE365" s="137">
        <f>IF(N365="základní",J365,0)</f>
        <v>217.65</v>
      </c>
      <c r="BF365" s="137">
        <f>IF(N365="snížená",J365,0)</f>
        <v>0</v>
      </c>
      <c r="BG365" s="137">
        <f>IF(N365="zákl. přenesená",J365,0)</f>
        <v>0</v>
      </c>
      <c r="BH365" s="137">
        <f>IF(N365="sníž. přenesená",J365,0)</f>
        <v>0</v>
      </c>
      <c r="BI365" s="137">
        <f>IF(N365="nulová",J365,0)</f>
        <v>0</v>
      </c>
      <c r="BJ365" s="15" t="s">
        <v>77</v>
      </c>
      <c r="BK365" s="137">
        <f>ROUND(I365*H365,2)</f>
        <v>217.65</v>
      </c>
      <c r="BL365" s="15" t="s">
        <v>135</v>
      </c>
      <c r="BM365" s="136" t="s">
        <v>1164</v>
      </c>
    </row>
    <row r="366" spans="2:65" s="1" customFormat="1">
      <c r="B366" s="30"/>
      <c r="D366" s="138" t="s">
        <v>137</v>
      </c>
      <c r="F366" s="139" t="s">
        <v>1163</v>
      </c>
      <c r="I366" s="140"/>
      <c r="L366" s="30"/>
      <c r="M366" s="141"/>
      <c r="T366" s="51"/>
      <c r="AT366" s="15" t="s">
        <v>137</v>
      </c>
      <c r="AU366" s="15" t="s">
        <v>79</v>
      </c>
    </row>
    <row r="367" spans="2:65" s="1" customFormat="1" ht="16.5" customHeight="1">
      <c r="B367" s="30"/>
      <c r="C367" s="151" t="s">
        <v>1165</v>
      </c>
      <c r="D367" s="151" t="s">
        <v>225</v>
      </c>
      <c r="E367" s="152" t="s">
        <v>1166</v>
      </c>
      <c r="F367" s="153" t="s">
        <v>1167</v>
      </c>
      <c r="G367" s="154" t="s">
        <v>602</v>
      </c>
      <c r="H367" s="155">
        <v>1</v>
      </c>
      <c r="I367" s="156">
        <v>86.44</v>
      </c>
      <c r="J367" s="157">
        <f>ROUND(I367*H367,2)</f>
        <v>86.44</v>
      </c>
      <c r="K367" s="153" t="s">
        <v>19</v>
      </c>
      <c r="L367" s="158"/>
      <c r="M367" s="159" t="s">
        <v>19</v>
      </c>
      <c r="N367" s="160" t="s">
        <v>40</v>
      </c>
      <c r="P367" s="134">
        <f>O367*H367</f>
        <v>0</v>
      </c>
      <c r="Q367" s="134">
        <v>0</v>
      </c>
      <c r="R367" s="134">
        <f>Q367*H367</f>
        <v>0</v>
      </c>
      <c r="S367" s="134">
        <v>0</v>
      </c>
      <c r="T367" s="135">
        <f>S367*H367</f>
        <v>0</v>
      </c>
      <c r="AR367" s="136" t="s">
        <v>177</v>
      </c>
      <c r="AT367" s="136" t="s">
        <v>225</v>
      </c>
      <c r="AU367" s="136" t="s">
        <v>79</v>
      </c>
      <c r="AY367" s="15" t="s">
        <v>128</v>
      </c>
      <c r="BE367" s="137">
        <f>IF(N367="základní",J367,0)</f>
        <v>86.44</v>
      </c>
      <c r="BF367" s="137">
        <f>IF(N367="snížená",J367,0)</f>
        <v>0</v>
      </c>
      <c r="BG367" s="137">
        <f>IF(N367="zákl. přenesená",J367,0)</f>
        <v>0</v>
      </c>
      <c r="BH367" s="137">
        <f>IF(N367="sníž. přenesená",J367,0)</f>
        <v>0</v>
      </c>
      <c r="BI367" s="137">
        <f>IF(N367="nulová",J367,0)</f>
        <v>0</v>
      </c>
      <c r="BJ367" s="15" t="s">
        <v>77</v>
      </c>
      <c r="BK367" s="137">
        <f>ROUND(I367*H367,2)</f>
        <v>86.44</v>
      </c>
      <c r="BL367" s="15" t="s">
        <v>135</v>
      </c>
      <c r="BM367" s="136" t="s">
        <v>1168</v>
      </c>
    </row>
    <row r="368" spans="2:65" s="1" customFormat="1">
      <c r="B368" s="30"/>
      <c r="D368" s="138" t="s">
        <v>137</v>
      </c>
      <c r="F368" s="139" t="s">
        <v>1167</v>
      </c>
      <c r="I368" s="140"/>
      <c r="L368" s="30"/>
      <c r="M368" s="141"/>
      <c r="T368" s="51"/>
      <c r="AT368" s="15" t="s">
        <v>137</v>
      </c>
      <c r="AU368" s="15" t="s">
        <v>79</v>
      </c>
    </row>
    <row r="369" spans="2:65" s="1" customFormat="1" ht="16.5" customHeight="1">
      <c r="B369" s="30"/>
      <c r="C369" s="151" t="s">
        <v>1169</v>
      </c>
      <c r="D369" s="151" t="s">
        <v>225</v>
      </c>
      <c r="E369" s="152" t="s">
        <v>1170</v>
      </c>
      <c r="F369" s="153" t="s">
        <v>1171</v>
      </c>
      <c r="G369" s="154" t="s">
        <v>602</v>
      </c>
      <c r="H369" s="155">
        <v>1</v>
      </c>
      <c r="I369" s="156">
        <v>402.94</v>
      </c>
      <c r="J369" s="157">
        <f>ROUND(I369*H369,2)</f>
        <v>402.94</v>
      </c>
      <c r="K369" s="153" t="s">
        <v>19</v>
      </c>
      <c r="L369" s="158"/>
      <c r="M369" s="159" t="s">
        <v>19</v>
      </c>
      <c r="N369" s="160" t="s">
        <v>40</v>
      </c>
      <c r="P369" s="134">
        <f>O369*H369</f>
        <v>0</v>
      </c>
      <c r="Q369" s="134">
        <v>0</v>
      </c>
      <c r="R369" s="134">
        <f>Q369*H369</f>
        <v>0</v>
      </c>
      <c r="S369" s="134">
        <v>0</v>
      </c>
      <c r="T369" s="135">
        <f>S369*H369</f>
        <v>0</v>
      </c>
      <c r="AR369" s="136" t="s">
        <v>177</v>
      </c>
      <c r="AT369" s="136" t="s">
        <v>225</v>
      </c>
      <c r="AU369" s="136" t="s">
        <v>79</v>
      </c>
      <c r="AY369" s="15" t="s">
        <v>128</v>
      </c>
      <c r="BE369" s="137">
        <f>IF(N369="základní",J369,0)</f>
        <v>402.94</v>
      </c>
      <c r="BF369" s="137">
        <f>IF(N369="snížená",J369,0)</f>
        <v>0</v>
      </c>
      <c r="BG369" s="137">
        <f>IF(N369="zákl. přenesená",J369,0)</f>
        <v>0</v>
      </c>
      <c r="BH369" s="137">
        <f>IF(N369="sníž. přenesená",J369,0)</f>
        <v>0</v>
      </c>
      <c r="BI369" s="137">
        <f>IF(N369="nulová",J369,0)</f>
        <v>0</v>
      </c>
      <c r="BJ369" s="15" t="s">
        <v>77</v>
      </c>
      <c r="BK369" s="137">
        <f>ROUND(I369*H369,2)</f>
        <v>402.94</v>
      </c>
      <c r="BL369" s="15" t="s">
        <v>135</v>
      </c>
      <c r="BM369" s="136" t="s">
        <v>1172</v>
      </c>
    </row>
    <row r="370" spans="2:65" s="1" customFormat="1">
      <c r="B370" s="30"/>
      <c r="D370" s="138" t="s">
        <v>137</v>
      </c>
      <c r="F370" s="139" t="s">
        <v>1171</v>
      </c>
      <c r="I370" s="140"/>
      <c r="L370" s="30"/>
      <c r="M370" s="141"/>
      <c r="T370" s="51"/>
      <c r="AT370" s="15" t="s">
        <v>137</v>
      </c>
      <c r="AU370" s="15" t="s">
        <v>79</v>
      </c>
    </row>
    <row r="371" spans="2:65" s="1" customFormat="1" ht="16.5" customHeight="1">
      <c r="B371" s="30"/>
      <c r="C371" s="151" t="s">
        <v>1173</v>
      </c>
      <c r="D371" s="151" t="s">
        <v>225</v>
      </c>
      <c r="E371" s="152" t="s">
        <v>1174</v>
      </c>
      <c r="F371" s="153" t="s">
        <v>1175</v>
      </c>
      <c r="G371" s="154" t="s">
        <v>602</v>
      </c>
      <c r="H371" s="155">
        <v>1</v>
      </c>
      <c r="I371" s="156">
        <v>288.06</v>
      </c>
      <c r="J371" s="157">
        <f>ROUND(I371*H371,2)</f>
        <v>288.06</v>
      </c>
      <c r="K371" s="153" t="s">
        <v>19</v>
      </c>
      <c r="L371" s="158"/>
      <c r="M371" s="159" t="s">
        <v>19</v>
      </c>
      <c r="N371" s="160" t="s">
        <v>40</v>
      </c>
      <c r="P371" s="134">
        <f>O371*H371</f>
        <v>0</v>
      </c>
      <c r="Q371" s="134">
        <v>0</v>
      </c>
      <c r="R371" s="134">
        <f>Q371*H371</f>
        <v>0</v>
      </c>
      <c r="S371" s="134">
        <v>0</v>
      </c>
      <c r="T371" s="135">
        <f>S371*H371</f>
        <v>0</v>
      </c>
      <c r="AR371" s="136" t="s">
        <v>177</v>
      </c>
      <c r="AT371" s="136" t="s">
        <v>225</v>
      </c>
      <c r="AU371" s="136" t="s">
        <v>79</v>
      </c>
      <c r="AY371" s="15" t="s">
        <v>128</v>
      </c>
      <c r="BE371" s="137">
        <f>IF(N371="základní",J371,0)</f>
        <v>288.06</v>
      </c>
      <c r="BF371" s="137">
        <f>IF(N371="snížená",J371,0)</f>
        <v>0</v>
      </c>
      <c r="BG371" s="137">
        <f>IF(N371="zákl. přenesená",J371,0)</f>
        <v>0</v>
      </c>
      <c r="BH371" s="137">
        <f>IF(N371="sníž. přenesená",J371,0)</f>
        <v>0</v>
      </c>
      <c r="BI371" s="137">
        <f>IF(N371="nulová",J371,0)</f>
        <v>0</v>
      </c>
      <c r="BJ371" s="15" t="s">
        <v>77</v>
      </c>
      <c r="BK371" s="137">
        <f>ROUND(I371*H371,2)</f>
        <v>288.06</v>
      </c>
      <c r="BL371" s="15" t="s">
        <v>135</v>
      </c>
      <c r="BM371" s="136" t="s">
        <v>1176</v>
      </c>
    </row>
    <row r="372" spans="2:65" s="1" customFormat="1">
      <c r="B372" s="30"/>
      <c r="D372" s="138" t="s">
        <v>137</v>
      </c>
      <c r="F372" s="139" t="s">
        <v>1175</v>
      </c>
      <c r="I372" s="140"/>
      <c r="L372" s="30"/>
      <c r="M372" s="141"/>
      <c r="T372" s="51"/>
      <c r="AT372" s="15" t="s">
        <v>137</v>
      </c>
      <c r="AU372" s="15" t="s">
        <v>79</v>
      </c>
    </row>
    <row r="373" spans="2:65" s="1" customFormat="1" ht="16.5" customHeight="1">
      <c r="B373" s="30"/>
      <c r="C373" s="151" t="s">
        <v>1177</v>
      </c>
      <c r="D373" s="151" t="s">
        <v>225</v>
      </c>
      <c r="E373" s="152" t="s">
        <v>1178</v>
      </c>
      <c r="F373" s="153" t="s">
        <v>1179</v>
      </c>
      <c r="G373" s="154" t="s">
        <v>245</v>
      </c>
      <c r="H373" s="155">
        <v>25</v>
      </c>
      <c r="I373" s="156">
        <v>45.11</v>
      </c>
      <c r="J373" s="157">
        <f>ROUND(I373*H373,2)</f>
        <v>1127.75</v>
      </c>
      <c r="K373" s="153" t="s">
        <v>19</v>
      </c>
      <c r="L373" s="158"/>
      <c r="M373" s="159" t="s">
        <v>19</v>
      </c>
      <c r="N373" s="160" t="s">
        <v>40</v>
      </c>
      <c r="P373" s="134">
        <f>O373*H373</f>
        <v>0</v>
      </c>
      <c r="Q373" s="134">
        <v>0</v>
      </c>
      <c r="R373" s="134">
        <f>Q373*H373</f>
        <v>0</v>
      </c>
      <c r="S373" s="134">
        <v>0</v>
      </c>
      <c r="T373" s="135">
        <f>S373*H373</f>
        <v>0</v>
      </c>
      <c r="AR373" s="136" t="s">
        <v>177</v>
      </c>
      <c r="AT373" s="136" t="s">
        <v>225</v>
      </c>
      <c r="AU373" s="136" t="s">
        <v>79</v>
      </c>
      <c r="AY373" s="15" t="s">
        <v>128</v>
      </c>
      <c r="BE373" s="137">
        <f>IF(N373="základní",J373,0)</f>
        <v>1127.75</v>
      </c>
      <c r="BF373" s="137">
        <f>IF(N373="snížená",J373,0)</f>
        <v>0</v>
      </c>
      <c r="BG373" s="137">
        <f>IF(N373="zákl. přenesená",J373,0)</f>
        <v>0</v>
      </c>
      <c r="BH373" s="137">
        <f>IF(N373="sníž. přenesená",J373,0)</f>
        <v>0</v>
      </c>
      <c r="BI373" s="137">
        <f>IF(N373="nulová",J373,0)</f>
        <v>0</v>
      </c>
      <c r="BJ373" s="15" t="s">
        <v>77</v>
      </c>
      <c r="BK373" s="137">
        <f>ROUND(I373*H373,2)</f>
        <v>1127.75</v>
      </c>
      <c r="BL373" s="15" t="s">
        <v>135</v>
      </c>
      <c r="BM373" s="136" t="s">
        <v>1180</v>
      </c>
    </row>
    <row r="374" spans="2:65" s="1" customFormat="1">
      <c r="B374" s="30"/>
      <c r="D374" s="138" t="s">
        <v>137</v>
      </c>
      <c r="F374" s="139" t="s">
        <v>1179</v>
      </c>
      <c r="I374" s="140"/>
      <c r="L374" s="30"/>
      <c r="M374" s="141"/>
      <c r="T374" s="51"/>
      <c r="AT374" s="15" t="s">
        <v>137</v>
      </c>
      <c r="AU374" s="15" t="s">
        <v>79</v>
      </c>
    </row>
    <row r="375" spans="2:65" s="1" customFormat="1" ht="16.5" customHeight="1">
      <c r="B375" s="30"/>
      <c r="C375" s="151" t="s">
        <v>1181</v>
      </c>
      <c r="D375" s="151" t="s">
        <v>225</v>
      </c>
      <c r="E375" s="152" t="s">
        <v>1182</v>
      </c>
      <c r="F375" s="153" t="s">
        <v>1183</v>
      </c>
      <c r="G375" s="154" t="s">
        <v>602</v>
      </c>
      <c r="H375" s="155">
        <v>2</v>
      </c>
      <c r="I375" s="156">
        <v>121.84</v>
      </c>
      <c r="J375" s="157">
        <f>ROUND(I375*H375,2)</f>
        <v>243.68</v>
      </c>
      <c r="K375" s="153" t="s">
        <v>19</v>
      </c>
      <c r="L375" s="158"/>
      <c r="M375" s="159" t="s">
        <v>19</v>
      </c>
      <c r="N375" s="160" t="s">
        <v>40</v>
      </c>
      <c r="P375" s="134">
        <f>O375*H375</f>
        <v>0</v>
      </c>
      <c r="Q375" s="134">
        <v>0</v>
      </c>
      <c r="R375" s="134">
        <f>Q375*H375</f>
        <v>0</v>
      </c>
      <c r="S375" s="134">
        <v>0</v>
      </c>
      <c r="T375" s="135">
        <f>S375*H375</f>
        <v>0</v>
      </c>
      <c r="AR375" s="136" t="s">
        <v>177</v>
      </c>
      <c r="AT375" s="136" t="s">
        <v>225</v>
      </c>
      <c r="AU375" s="136" t="s">
        <v>79</v>
      </c>
      <c r="AY375" s="15" t="s">
        <v>128</v>
      </c>
      <c r="BE375" s="137">
        <f>IF(N375="základní",J375,0)</f>
        <v>243.68</v>
      </c>
      <c r="BF375" s="137">
        <f>IF(N375="snížená",J375,0)</f>
        <v>0</v>
      </c>
      <c r="BG375" s="137">
        <f>IF(N375="zákl. přenesená",J375,0)</f>
        <v>0</v>
      </c>
      <c r="BH375" s="137">
        <f>IF(N375="sníž. přenesená",J375,0)</f>
        <v>0</v>
      </c>
      <c r="BI375" s="137">
        <f>IF(N375="nulová",J375,0)</f>
        <v>0</v>
      </c>
      <c r="BJ375" s="15" t="s">
        <v>77</v>
      </c>
      <c r="BK375" s="137">
        <f>ROUND(I375*H375,2)</f>
        <v>243.68</v>
      </c>
      <c r="BL375" s="15" t="s">
        <v>135</v>
      </c>
      <c r="BM375" s="136" t="s">
        <v>1184</v>
      </c>
    </row>
    <row r="376" spans="2:65" s="1" customFormat="1">
      <c r="B376" s="30"/>
      <c r="D376" s="138" t="s">
        <v>137</v>
      </c>
      <c r="F376" s="139" t="s">
        <v>1183</v>
      </c>
      <c r="I376" s="140"/>
      <c r="L376" s="30"/>
      <c r="M376" s="141"/>
      <c r="T376" s="51"/>
      <c r="AT376" s="15" t="s">
        <v>137</v>
      </c>
      <c r="AU376" s="15" t="s">
        <v>79</v>
      </c>
    </row>
    <row r="377" spans="2:65" s="11" customFormat="1" ht="22.8" customHeight="1">
      <c r="B377" s="113"/>
      <c r="D377" s="114" t="s">
        <v>68</v>
      </c>
      <c r="E377" s="123" t="s">
        <v>1185</v>
      </c>
      <c r="F377" s="123" t="s">
        <v>1186</v>
      </c>
      <c r="I377" s="116"/>
      <c r="J377" s="124">
        <f>BK377</f>
        <v>514618.2</v>
      </c>
      <c r="L377" s="113"/>
      <c r="M377" s="118"/>
      <c r="P377" s="119">
        <f>SUM(P378:P415)</f>
        <v>0</v>
      </c>
      <c r="R377" s="119">
        <f>SUM(R378:R415)</f>
        <v>0</v>
      </c>
      <c r="T377" s="120">
        <f>SUM(T378:T415)</f>
        <v>0</v>
      </c>
      <c r="AR377" s="114" t="s">
        <v>77</v>
      </c>
      <c r="AT377" s="121" t="s">
        <v>68</v>
      </c>
      <c r="AU377" s="121" t="s">
        <v>77</v>
      </c>
      <c r="AY377" s="114" t="s">
        <v>128</v>
      </c>
      <c r="BK377" s="122">
        <f>SUM(BK378:BK415)</f>
        <v>514618.2</v>
      </c>
    </row>
    <row r="378" spans="2:65" s="1" customFormat="1" ht="16.5" customHeight="1">
      <c r="B378" s="30"/>
      <c r="C378" s="125" t="s">
        <v>1187</v>
      </c>
      <c r="D378" s="125" t="s">
        <v>130</v>
      </c>
      <c r="E378" s="126" t="s">
        <v>1188</v>
      </c>
      <c r="F378" s="127" t="s">
        <v>1189</v>
      </c>
      <c r="G378" s="128" t="s">
        <v>1190</v>
      </c>
      <c r="H378" s="129">
        <v>80</v>
      </c>
      <c r="I378" s="130">
        <v>635.5</v>
      </c>
      <c r="J378" s="131">
        <f>ROUND(I378*H378,2)</f>
        <v>50840</v>
      </c>
      <c r="K378" s="127" t="s">
        <v>19</v>
      </c>
      <c r="L378" s="30"/>
      <c r="M378" s="132" t="s">
        <v>19</v>
      </c>
      <c r="N378" s="133" t="s">
        <v>40</v>
      </c>
      <c r="P378" s="134">
        <f>O378*H378</f>
        <v>0</v>
      </c>
      <c r="Q378" s="134">
        <v>0</v>
      </c>
      <c r="R378" s="134">
        <f>Q378*H378</f>
        <v>0</v>
      </c>
      <c r="S378" s="134">
        <v>0</v>
      </c>
      <c r="T378" s="135">
        <f>S378*H378</f>
        <v>0</v>
      </c>
      <c r="AR378" s="136" t="s">
        <v>135</v>
      </c>
      <c r="AT378" s="136" t="s">
        <v>130</v>
      </c>
      <c r="AU378" s="136" t="s">
        <v>79</v>
      </c>
      <c r="AY378" s="15" t="s">
        <v>128</v>
      </c>
      <c r="BE378" s="137">
        <f>IF(N378="základní",J378,0)</f>
        <v>50840</v>
      </c>
      <c r="BF378" s="137">
        <f>IF(N378="snížená",J378,0)</f>
        <v>0</v>
      </c>
      <c r="BG378" s="137">
        <f>IF(N378="zákl. přenesená",J378,0)</f>
        <v>0</v>
      </c>
      <c r="BH378" s="137">
        <f>IF(N378="sníž. přenesená",J378,0)</f>
        <v>0</v>
      </c>
      <c r="BI378" s="137">
        <f>IF(N378="nulová",J378,0)</f>
        <v>0</v>
      </c>
      <c r="BJ378" s="15" t="s">
        <v>77</v>
      </c>
      <c r="BK378" s="137">
        <f>ROUND(I378*H378,2)</f>
        <v>50840</v>
      </c>
      <c r="BL378" s="15" t="s">
        <v>135</v>
      </c>
      <c r="BM378" s="136" t="s">
        <v>1191</v>
      </c>
    </row>
    <row r="379" spans="2:65" s="1" customFormat="1">
      <c r="B379" s="30"/>
      <c r="D379" s="138" t="s">
        <v>137</v>
      </c>
      <c r="F379" s="139" t="s">
        <v>1189</v>
      </c>
      <c r="I379" s="140"/>
      <c r="L379" s="30"/>
      <c r="M379" s="141"/>
      <c r="T379" s="51"/>
      <c r="AT379" s="15" t="s">
        <v>137</v>
      </c>
      <c r="AU379" s="15" t="s">
        <v>79</v>
      </c>
    </row>
    <row r="380" spans="2:65" s="1" customFormat="1" ht="16.5" customHeight="1">
      <c r="B380" s="30"/>
      <c r="C380" s="125" t="s">
        <v>1192</v>
      </c>
      <c r="D380" s="125" t="s">
        <v>130</v>
      </c>
      <c r="E380" s="126" t="s">
        <v>1193</v>
      </c>
      <c r="F380" s="127" t="s">
        <v>1194</v>
      </c>
      <c r="G380" s="128" t="s">
        <v>1190</v>
      </c>
      <c r="H380" s="129">
        <v>5</v>
      </c>
      <c r="I380" s="130">
        <v>698</v>
      </c>
      <c r="J380" s="131">
        <f>ROUND(I380*H380,2)</f>
        <v>3490</v>
      </c>
      <c r="K380" s="127" t="s">
        <v>19</v>
      </c>
      <c r="L380" s="30"/>
      <c r="M380" s="132" t="s">
        <v>19</v>
      </c>
      <c r="N380" s="133" t="s">
        <v>40</v>
      </c>
      <c r="P380" s="134">
        <f>O380*H380</f>
        <v>0</v>
      </c>
      <c r="Q380" s="134">
        <v>0</v>
      </c>
      <c r="R380" s="134">
        <f>Q380*H380</f>
        <v>0</v>
      </c>
      <c r="S380" s="134">
        <v>0</v>
      </c>
      <c r="T380" s="135">
        <f>S380*H380</f>
        <v>0</v>
      </c>
      <c r="AR380" s="136" t="s">
        <v>135</v>
      </c>
      <c r="AT380" s="136" t="s">
        <v>130</v>
      </c>
      <c r="AU380" s="136" t="s">
        <v>79</v>
      </c>
      <c r="AY380" s="15" t="s">
        <v>128</v>
      </c>
      <c r="BE380" s="137">
        <f>IF(N380="základní",J380,0)</f>
        <v>3490</v>
      </c>
      <c r="BF380" s="137">
        <f>IF(N380="snížená",J380,0)</f>
        <v>0</v>
      </c>
      <c r="BG380" s="137">
        <f>IF(N380="zákl. přenesená",J380,0)</f>
        <v>0</v>
      </c>
      <c r="BH380" s="137">
        <f>IF(N380="sníž. přenesená",J380,0)</f>
        <v>0</v>
      </c>
      <c r="BI380" s="137">
        <f>IF(N380="nulová",J380,0)</f>
        <v>0</v>
      </c>
      <c r="BJ380" s="15" t="s">
        <v>77</v>
      </c>
      <c r="BK380" s="137">
        <f>ROUND(I380*H380,2)</f>
        <v>3490</v>
      </c>
      <c r="BL380" s="15" t="s">
        <v>135</v>
      </c>
      <c r="BM380" s="136" t="s">
        <v>1195</v>
      </c>
    </row>
    <row r="381" spans="2:65" s="1" customFormat="1">
      <c r="B381" s="30"/>
      <c r="D381" s="138" t="s">
        <v>137</v>
      </c>
      <c r="F381" s="139" t="s">
        <v>1194</v>
      </c>
      <c r="I381" s="140"/>
      <c r="L381" s="30"/>
      <c r="M381" s="141"/>
      <c r="T381" s="51"/>
      <c r="AT381" s="15" t="s">
        <v>137</v>
      </c>
      <c r="AU381" s="15" t="s">
        <v>79</v>
      </c>
    </row>
    <row r="382" spans="2:65" s="1" customFormat="1" ht="21.75" customHeight="1">
      <c r="B382" s="30"/>
      <c r="C382" s="125" t="s">
        <v>1196</v>
      </c>
      <c r="D382" s="125" t="s">
        <v>130</v>
      </c>
      <c r="E382" s="126" t="s">
        <v>1197</v>
      </c>
      <c r="F382" s="127" t="s">
        <v>1198</v>
      </c>
      <c r="G382" s="128" t="s">
        <v>1190</v>
      </c>
      <c r="H382" s="129">
        <v>5</v>
      </c>
      <c r="I382" s="130">
        <v>698</v>
      </c>
      <c r="J382" s="131">
        <f>ROUND(I382*H382,2)</f>
        <v>3490</v>
      </c>
      <c r="K382" s="127" t="s">
        <v>19</v>
      </c>
      <c r="L382" s="30"/>
      <c r="M382" s="132" t="s">
        <v>19</v>
      </c>
      <c r="N382" s="133" t="s">
        <v>40</v>
      </c>
      <c r="P382" s="134">
        <f>O382*H382</f>
        <v>0</v>
      </c>
      <c r="Q382" s="134">
        <v>0</v>
      </c>
      <c r="R382" s="134">
        <f>Q382*H382</f>
        <v>0</v>
      </c>
      <c r="S382" s="134">
        <v>0</v>
      </c>
      <c r="T382" s="135">
        <f>S382*H382</f>
        <v>0</v>
      </c>
      <c r="AR382" s="136" t="s">
        <v>135</v>
      </c>
      <c r="AT382" s="136" t="s">
        <v>130</v>
      </c>
      <c r="AU382" s="136" t="s">
        <v>79</v>
      </c>
      <c r="AY382" s="15" t="s">
        <v>128</v>
      </c>
      <c r="BE382" s="137">
        <f>IF(N382="základní",J382,0)</f>
        <v>3490</v>
      </c>
      <c r="BF382" s="137">
        <f>IF(N382="snížená",J382,0)</f>
        <v>0</v>
      </c>
      <c r="BG382" s="137">
        <f>IF(N382="zákl. přenesená",J382,0)</f>
        <v>0</v>
      </c>
      <c r="BH382" s="137">
        <f>IF(N382="sníž. přenesená",J382,0)</f>
        <v>0</v>
      </c>
      <c r="BI382" s="137">
        <f>IF(N382="nulová",J382,0)</f>
        <v>0</v>
      </c>
      <c r="BJ382" s="15" t="s">
        <v>77</v>
      </c>
      <c r="BK382" s="137">
        <f>ROUND(I382*H382,2)</f>
        <v>3490</v>
      </c>
      <c r="BL382" s="15" t="s">
        <v>135</v>
      </c>
      <c r="BM382" s="136" t="s">
        <v>1199</v>
      </c>
    </row>
    <row r="383" spans="2:65" s="1" customFormat="1">
      <c r="B383" s="30"/>
      <c r="D383" s="138" t="s">
        <v>137</v>
      </c>
      <c r="F383" s="139" t="s">
        <v>1198</v>
      </c>
      <c r="I383" s="140"/>
      <c r="L383" s="30"/>
      <c r="M383" s="141"/>
      <c r="T383" s="51"/>
      <c r="AT383" s="15" t="s">
        <v>137</v>
      </c>
      <c r="AU383" s="15" t="s">
        <v>79</v>
      </c>
    </row>
    <row r="384" spans="2:65" s="1" customFormat="1" ht="16.5" customHeight="1">
      <c r="B384" s="30"/>
      <c r="C384" s="125" t="s">
        <v>1200</v>
      </c>
      <c r="D384" s="125" t="s">
        <v>130</v>
      </c>
      <c r="E384" s="126" t="s">
        <v>1201</v>
      </c>
      <c r="F384" s="127" t="s">
        <v>1202</v>
      </c>
      <c r="G384" s="128" t="s">
        <v>1190</v>
      </c>
      <c r="H384" s="129">
        <v>14</v>
      </c>
      <c r="I384" s="130">
        <v>698</v>
      </c>
      <c r="J384" s="131">
        <f>ROUND(I384*H384,2)</f>
        <v>9772</v>
      </c>
      <c r="K384" s="127" t="s">
        <v>19</v>
      </c>
      <c r="L384" s="30"/>
      <c r="M384" s="132" t="s">
        <v>19</v>
      </c>
      <c r="N384" s="133" t="s">
        <v>40</v>
      </c>
      <c r="P384" s="134">
        <f>O384*H384</f>
        <v>0</v>
      </c>
      <c r="Q384" s="134">
        <v>0</v>
      </c>
      <c r="R384" s="134">
        <f>Q384*H384</f>
        <v>0</v>
      </c>
      <c r="S384" s="134">
        <v>0</v>
      </c>
      <c r="T384" s="135">
        <f>S384*H384</f>
        <v>0</v>
      </c>
      <c r="AR384" s="136" t="s">
        <v>135</v>
      </c>
      <c r="AT384" s="136" t="s">
        <v>130</v>
      </c>
      <c r="AU384" s="136" t="s">
        <v>79</v>
      </c>
      <c r="AY384" s="15" t="s">
        <v>128</v>
      </c>
      <c r="BE384" s="137">
        <f>IF(N384="základní",J384,0)</f>
        <v>9772</v>
      </c>
      <c r="BF384" s="137">
        <f>IF(N384="snížená",J384,0)</f>
        <v>0</v>
      </c>
      <c r="BG384" s="137">
        <f>IF(N384="zákl. přenesená",J384,0)</f>
        <v>0</v>
      </c>
      <c r="BH384" s="137">
        <f>IF(N384="sníž. přenesená",J384,0)</f>
        <v>0</v>
      </c>
      <c r="BI384" s="137">
        <f>IF(N384="nulová",J384,0)</f>
        <v>0</v>
      </c>
      <c r="BJ384" s="15" t="s">
        <v>77</v>
      </c>
      <c r="BK384" s="137">
        <f>ROUND(I384*H384,2)</f>
        <v>9772</v>
      </c>
      <c r="BL384" s="15" t="s">
        <v>135</v>
      </c>
      <c r="BM384" s="136" t="s">
        <v>1203</v>
      </c>
    </row>
    <row r="385" spans="2:65" s="1" customFormat="1">
      <c r="B385" s="30"/>
      <c r="D385" s="138" t="s">
        <v>137</v>
      </c>
      <c r="F385" s="139" t="s">
        <v>1202</v>
      </c>
      <c r="I385" s="140"/>
      <c r="L385" s="30"/>
      <c r="M385" s="141"/>
      <c r="T385" s="51"/>
      <c r="AT385" s="15" t="s">
        <v>137</v>
      </c>
      <c r="AU385" s="15" t="s">
        <v>79</v>
      </c>
    </row>
    <row r="386" spans="2:65" s="1" customFormat="1" ht="16.5" customHeight="1">
      <c r="B386" s="30"/>
      <c r="C386" s="125" t="s">
        <v>1204</v>
      </c>
      <c r="D386" s="125" t="s">
        <v>130</v>
      </c>
      <c r="E386" s="126" t="s">
        <v>1205</v>
      </c>
      <c r="F386" s="127" t="s">
        <v>1206</v>
      </c>
      <c r="G386" s="128" t="s">
        <v>1190</v>
      </c>
      <c r="H386" s="129">
        <v>5</v>
      </c>
      <c r="I386" s="130">
        <v>698</v>
      </c>
      <c r="J386" s="131">
        <f>ROUND(I386*H386,2)</f>
        <v>3490</v>
      </c>
      <c r="K386" s="127" t="s">
        <v>19</v>
      </c>
      <c r="L386" s="30"/>
      <c r="M386" s="132" t="s">
        <v>19</v>
      </c>
      <c r="N386" s="133" t="s">
        <v>40</v>
      </c>
      <c r="P386" s="134">
        <f>O386*H386</f>
        <v>0</v>
      </c>
      <c r="Q386" s="134">
        <v>0</v>
      </c>
      <c r="R386" s="134">
        <f>Q386*H386</f>
        <v>0</v>
      </c>
      <c r="S386" s="134">
        <v>0</v>
      </c>
      <c r="T386" s="135">
        <f>S386*H386</f>
        <v>0</v>
      </c>
      <c r="AR386" s="136" t="s">
        <v>135</v>
      </c>
      <c r="AT386" s="136" t="s">
        <v>130</v>
      </c>
      <c r="AU386" s="136" t="s">
        <v>79</v>
      </c>
      <c r="AY386" s="15" t="s">
        <v>128</v>
      </c>
      <c r="BE386" s="137">
        <f>IF(N386="základní",J386,0)</f>
        <v>3490</v>
      </c>
      <c r="BF386" s="137">
        <f>IF(N386="snížená",J386,0)</f>
        <v>0</v>
      </c>
      <c r="BG386" s="137">
        <f>IF(N386="zákl. přenesená",J386,0)</f>
        <v>0</v>
      </c>
      <c r="BH386" s="137">
        <f>IF(N386="sníž. přenesená",J386,0)</f>
        <v>0</v>
      </c>
      <c r="BI386" s="137">
        <f>IF(N386="nulová",J386,0)</f>
        <v>0</v>
      </c>
      <c r="BJ386" s="15" t="s">
        <v>77</v>
      </c>
      <c r="BK386" s="137">
        <f>ROUND(I386*H386,2)</f>
        <v>3490</v>
      </c>
      <c r="BL386" s="15" t="s">
        <v>135</v>
      </c>
      <c r="BM386" s="136" t="s">
        <v>1207</v>
      </c>
    </row>
    <row r="387" spans="2:65" s="1" customFormat="1">
      <c r="B387" s="30"/>
      <c r="D387" s="138" t="s">
        <v>137</v>
      </c>
      <c r="F387" s="139" t="s">
        <v>1206</v>
      </c>
      <c r="I387" s="140"/>
      <c r="L387" s="30"/>
      <c r="M387" s="141"/>
      <c r="T387" s="51"/>
      <c r="AT387" s="15" t="s">
        <v>137</v>
      </c>
      <c r="AU387" s="15" t="s">
        <v>79</v>
      </c>
    </row>
    <row r="388" spans="2:65" s="1" customFormat="1" ht="16.5" customHeight="1">
      <c r="B388" s="30"/>
      <c r="C388" s="125" t="s">
        <v>1208</v>
      </c>
      <c r="D388" s="125" t="s">
        <v>130</v>
      </c>
      <c r="E388" s="126" t="s">
        <v>1209</v>
      </c>
      <c r="F388" s="127" t="s">
        <v>1210</v>
      </c>
      <c r="G388" s="128" t="s">
        <v>1190</v>
      </c>
      <c r="H388" s="129">
        <v>47</v>
      </c>
      <c r="I388" s="130">
        <v>698</v>
      </c>
      <c r="J388" s="131">
        <f>ROUND(I388*H388,2)</f>
        <v>32806</v>
      </c>
      <c r="K388" s="127" t="s">
        <v>19</v>
      </c>
      <c r="L388" s="30"/>
      <c r="M388" s="132" t="s">
        <v>19</v>
      </c>
      <c r="N388" s="133" t="s">
        <v>40</v>
      </c>
      <c r="P388" s="134">
        <f>O388*H388</f>
        <v>0</v>
      </c>
      <c r="Q388" s="134">
        <v>0</v>
      </c>
      <c r="R388" s="134">
        <f>Q388*H388</f>
        <v>0</v>
      </c>
      <c r="S388" s="134">
        <v>0</v>
      </c>
      <c r="T388" s="135">
        <f>S388*H388</f>
        <v>0</v>
      </c>
      <c r="AR388" s="136" t="s">
        <v>135</v>
      </c>
      <c r="AT388" s="136" t="s">
        <v>130</v>
      </c>
      <c r="AU388" s="136" t="s">
        <v>79</v>
      </c>
      <c r="AY388" s="15" t="s">
        <v>128</v>
      </c>
      <c r="BE388" s="137">
        <f>IF(N388="základní",J388,0)</f>
        <v>32806</v>
      </c>
      <c r="BF388" s="137">
        <f>IF(N388="snížená",J388,0)</f>
        <v>0</v>
      </c>
      <c r="BG388" s="137">
        <f>IF(N388="zákl. přenesená",J388,0)</f>
        <v>0</v>
      </c>
      <c r="BH388" s="137">
        <f>IF(N388="sníž. přenesená",J388,0)</f>
        <v>0</v>
      </c>
      <c r="BI388" s="137">
        <f>IF(N388="nulová",J388,0)</f>
        <v>0</v>
      </c>
      <c r="BJ388" s="15" t="s">
        <v>77</v>
      </c>
      <c r="BK388" s="137">
        <f>ROUND(I388*H388,2)</f>
        <v>32806</v>
      </c>
      <c r="BL388" s="15" t="s">
        <v>135</v>
      </c>
      <c r="BM388" s="136" t="s">
        <v>1211</v>
      </c>
    </row>
    <row r="389" spans="2:65" s="1" customFormat="1">
      <c r="B389" s="30"/>
      <c r="D389" s="138" t="s">
        <v>137</v>
      </c>
      <c r="F389" s="139" t="s">
        <v>1210</v>
      </c>
      <c r="I389" s="140"/>
      <c r="L389" s="30"/>
      <c r="M389" s="141"/>
      <c r="T389" s="51"/>
      <c r="AT389" s="15" t="s">
        <v>137</v>
      </c>
      <c r="AU389" s="15" t="s">
        <v>79</v>
      </c>
    </row>
    <row r="390" spans="2:65" s="1" customFormat="1" ht="16.5" customHeight="1">
      <c r="B390" s="30"/>
      <c r="C390" s="125" t="s">
        <v>1212</v>
      </c>
      <c r="D390" s="125" t="s">
        <v>130</v>
      </c>
      <c r="E390" s="126" t="s">
        <v>1213</v>
      </c>
      <c r="F390" s="127" t="s">
        <v>1214</v>
      </c>
      <c r="G390" s="128" t="s">
        <v>1190</v>
      </c>
      <c r="H390" s="129">
        <v>72</v>
      </c>
      <c r="I390" s="130">
        <v>698</v>
      </c>
      <c r="J390" s="131">
        <f>ROUND(I390*H390,2)</f>
        <v>50256</v>
      </c>
      <c r="K390" s="127" t="s">
        <v>19</v>
      </c>
      <c r="L390" s="30"/>
      <c r="M390" s="132" t="s">
        <v>19</v>
      </c>
      <c r="N390" s="133" t="s">
        <v>40</v>
      </c>
      <c r="P390" s="134">
        <f>O390*H390</f>
        <v>0</v>
      </c>
      <c r="Q390" s="134">
        <v>0</v>
      </c>
      <c r="R390" s="134">
        <f>Q390*H390</f>
        <v>0</v>
      </c>
      <c r="S390" s="134">
        <v>0</v>
      </c>
      <c r="T390" s="135">
        <f>S390*H390</f>
        <v>0</v>
      </c>
      <c r="AR390" s="136" t="s">
        <v>135</v>
      </c>
      <c r="AT390" s="136" t="s">
        <v>130</v>
      </c>
      <c r="AU390" s="136" t="s">
        <v>79</v>
      </c>
      <c r="AY390" s="15" t="s">
        <v>128</v>
      </c>
      <c r="BE390" s="137">
        <f>IF(N390="základní",J390,0)</f>
        <v>50256</v>
      </c>
      <c r="BF390" s="137">
        <f>IF(N390="snížená",J390,0)</f>
        <v>0</v>
      </c>
      <c r="BG390" s="137">
        <f>IF(N390="zákl. přenesená",J390,0)</f>
        <v>0</v>
      </c>
      <c r="BH390" s="137">
        <f>IF(N390="sníž. přenesená",J390,0)</f>
        <v>0</v>
      </c>
      <c r="BI390" s="137">
        <f>IF(N390="nulová",J390,0)</f>
        <v>0</v>
      </c>
      <c r="BJ390" s="15" t="s">
        <v>77</v>
      </c>
      <c r="BK390" s="137">
        <f>ROUND(I390*H390,2)</f>
        <v>50256</v>
      </c>
      <c r="BL390" s="15" t="s">
        <v>135</v>
      </c>
      <c r="BM390" s="136" t="s">
        <v>1215</v>
      </c>
    </row>
    <row r="391" spans="2:65" s="1" customFormat="1">
      <c r="B391" s="30"/>
      <c r="D391" s="138" t="s">
        <v>137</v>
      </c>
      <c r="F391" s="139" t="s">
        <v>1214</v>
      </c>
      <c r="I391" s="140"/>
      <c r="L391" s="30"/>
      <c r="M391" s="141"/>
      <c r="T391" s="51"/>
      <c r="AT391" s="15" t="s">
        <v>137</v>
      </c>
      <c r="AU391" s="15" t="s">
        <v>79</v>
      </c>
    </row>
    <row r="392" spans="2:65" s="1" customFormat="1" ht="16.5" customHeight="1">
      <c r="B392" s="30"/>
      <c r="C392" s="125" t="s">
        <v>1216</v>
      </c>
      <c r="D392" s="125" t="s">
        <v>130</v>
      </c>
      <c r="E392" s="126" t="s">
        <v>1217</v>
      </c>
      <c r="F392" s="127" t="s">
        <v>1218</v>
      </c>
      <c r="G392" s="128" t="s">
        <v>1190</v>
      </c>
      <c r="H392" s="129">
        <v>40</v>
      </c>
      <c r="I392" s="130">
        <v>698</v>
      </c>
      <c r="J392" s="131">
        <f>ROUND(I392*H392,2)</f>
        <v>27920</v>
      </c>
      <c r="K392" s="127" t="s">
        <v>19</v>
      </c>
      <c r="L392" s="30"/>
      <c r="M392" s="132" t="s">
        <v>19</v>
      </c>
      <c r="N392" s="133" t="s">
        <v>40</v>
      </c>
      <c r="P392" s="134">
        <f>O392*H392</f>
        <v>0</v>
      </c>
      <c r="Q392" s="134">
        <v>0</v>
      </c>
      <c r="R392" s="134">
        <f>Q392*H392</f>
        <v>0</v>
      </c>
      <c r="S392" s="134">
        <v>0</v>
      </c>
      <c r="T392" s="135">
        <f>S392*H392</f>
        <v>0</v>
      </c>
      <c r="AR392" s="136" t="s">
        <v>135</v>
      </c>
      <c r="AT392" s="136" t="s">
        <v>130</v>
      </c>
      <c r="AU392" s="136" t="s">
        <v>79</v>
      </c>
      <c r="AY392" s="15" t="s">
        <v>128</v>
      </c>
      <c r="BE392" s="137">
        <f>IF(N392="základní",J392,0)</f>
        <v>27920</v>
      </c>
      <c r="BF392" s="137">
        <f>IF(N392="snížená",J392,0)</f>
        <v>0</v>
      </c>
      <c r="BG392" s="137">
        <f>IF(N392="zákl. přenesená",J392,0)</f>
        <v>0</v>
      </c>
      <c r="BH392" s="137">
        <f>IF(N392="sníž. přenesená",J392,0)</f>
        <v>0</v>
      </c>
      <c r="BI392" s="137">
        <f>IF(N392="nulová",J392,0)</f>
        <v>0</v>
      </c>
      <c r="BJ392" s="15" t="s">
        <v>77</v>
      </c>
      <c r="BK392" s="137">
        <f>ROUND(I392*H392,2)</f>
        <v>27920</v>
      </c>
      <c r="BL392" s="15" t="s">
        <v>135</v>
      </c>
      <c r="BM392" s="136" t="s">
        <v>1219</v>
      </c>
    </row>
    <row r="393" spans="2:65" s="1" customFormat="1">
      <c r="B393" s="30"/>
      <c r="D393" s="138" t="s">
        <v>137</v>
      </c>
      <c r="F393" s="139" t="s">
        <v>1218</v>
      </c>
      <c r="I393" s="140"/>
      <c r="L393" s="30"/>
      <c r="M393" s="141"/>
      <c r="T393" s="51"/>
      <c r="AT393" s="15" t="s">
        <v>137</v>
      </c>
      <c r="AU393" s="15" t="s">
        <v>79</v>
      </c>
    </row>
    <row r="394" spans="2:65" s="1" customFormat="1" ht="16.5" customHeight="1">
      <c r="B394" s="30"/>
      <c r="C394" s="125" t="s">
        <v>1220</v>
      </c>
      <c r="D394" s="125" t="s">
        <v>130</v>
      </c>
      <c r="E394" s="126" t="s">
        <v>1221</v>
      </c>
      <c r="F394" s="127" t="s">
        <v>1222</v>
      </c>
      <c r="G394" s="128" t="s">
        <v>1190</v>
      </c>
      <c r="H394" s="129">
        <v>12</v>
      </c>
      <c r="I394" s="130">
        <v>698</v>
      </c>
      <c r="J394" s="131">
        <f>ROUND(I394*H394,2)</f>
        <v>8376</v>
      </c>
      <c r="K394" s="127" t="s">
        <v>19</v>
      </c>
      <c r="L394" s="30"/>
      <c r="M394" s="132" t="s">
        <v>19</v>
      </c>
      <c r="N394" s="133" t="s">
        <v>40</v>
      </c>
      <c r="P394" s="134">
        <f>O394*H394</f>
        <v>0</v>
      </c>
      <c r="Q394" s="134">
        <v>0</v>
      </c>
      <c r="R394" s="134">
        <f>Q394*H394</f>
        <v>0</v>
      </c>
      <c r="S394" s="134">
        <v>0</v>
      </c>
      <c r="T394" s="135">
        <f>S394*H394</f>
        <v>0</v>
      </c>
      <c r="AR394" s="136" t="s">
        <v>135</v>
      </c>
      <c r="AT394" s="136" t="s">
        <v>130</v>
      </c>
      <c r="AU394" s="136" t="s">
        <v>79</v>
      </c>
      <c r="AY394" s="15" t="s">
        <v>128</v>
      </c>
      <c r="BE394" s="137">
        <f>IF(N394="základní",J394,0)</f>
        <v>8376</v>
      </c>
      <c r="BF394" s="137">
        <f>IF(N394="snížená",J394,0)</f>
        <v>0</v>
      </c>
      <c r="BG394" s="137">
        <f>IF(N394="zákl. přenesená",J394,0)</f>
        <v>0</v>
      </c>
      <c r="BH394" s="137">
        <f>IF(N394="sníž. přenesená",J394,0)</f>
        <v>0</v>
      </c>
      <c r="BI394" s="137">
        <f>IF(N394="nulová",J394,0)</f>
        <v>0</v>
      </c>
      <c r="BJ394" s="15" t="s">
        <v>77</v>
      </c>
      <c r="BK394" s="137">
        <f>ROUND(I394*H394,2)</f>
        <v>8376</v>
      </c>
      <c r="BL394" s="15" t="s">
        <v>135</v>
      </c>
      <c r="BM394" s="136" t="s">
        <v>1223</v>
      </c>
    </row>
    <row r="395" spans="2:65" s="1" customFormat="1">
      <c r="B395" s="30"/>
      <c r="D395" s="138" t="s">
        <v>137</v>
      </c>
      <c r="F395" s="139" t="s">
        <v>1222</v>
      </c>
      <c r="I395" s="140"/>
      <c r="L395" s="30"/>
      <c r="M395" s="141"/>
      <c r="T395" s="51"/>
      <c r="AT395" s="15" t="s">
        <v>137</v>
      </c>
      <c r="AU395" s="15" t="s">
        <v>79</v>
      </c>
    </row>
    <row r="396" spans="2:65" s="1" customFormat="1" ht="21.75" customHeight="1">
      <c r="B396" s="30"/>
      <c r="C396" s="125" t="s">
        <v>1224</v>
      </c>
      <c r="D396" s="125" t="s">
        <v>130</v>
      </c>
      <c r="E396" s="126" t="s">
        <v>1225</v>
      </c>
      <c r="F396" s="127" t="s">
        <v>1226</v>
      </c>
      <c r="G396" s="128" t="s">
        <v>378</v>
      </c>
      <c r="H396" s="129">
        <v>1</v>
      </c>
      <c r="I396" s="130">
        <v>56850</v>
      </c>
      <c r="J396" s="131">
        <f>ROUND(I396*H396,2)</f>
        <v>56850</v>
      </c>
      <c r="K396" s="127" t="s">
        <v>19</v>
      </c>
      <c r="L396" s="30"/>
      <c r="M396" s="132" t="s">
        <v>19</v>
      </c>
      <c r="N396" s="133" t="s">
        <v>40</v>
      </c>
      <c r="P396" s="134">
        <f>O396*H396</f>
        <v>0</v>
      </c>
      <c r="Q396" s="134">
        <v>0</v>
      </c>
      <c r="R396" s="134">
        <f>Q396*H396</f>
        <v>0</v>
      </c>
      <c r="S396" s="134">
        <v>0</v>
      </c>
      <c r="T396" s="135">
        <f>S396*H396</f>
        <v>0</v>
      </c>
      <c r="AR396" s="136" t="s">
        <v>135</v>
      </c>
      <c r="AT396" s="136" t="s">
        <v>130</v>
      </c>
      <c r="AU396" s="136" t="s">
        <v>79</v>
      </c>
      <c r="AY396" s="15" t="s">
        <v>128</v>
      </c>
      <c r="BE396" s="137">
        <f>IF(N396="základní",J396,0)</f>
        <v>56850</v>
      </c>
      <c r="BF396" s="137">
        <f>IF(N396="snížená",J396,0)</f>
        <v>0</v>
      </c>
      <c r="BG396" s="137">
        <f>IF(N396="zákl. přenesená",J396,0)</f>
        <v>0</v>
      </c>
      <c r="BH396" s="137">
        <f>IF(N396="sníž. přenesená",J396,0)</f>
        <v>0</v>
      </c>
      <c r="BI396" s="137">
        <f>IF(N396="nulová",J396,0)</f>
        <v>0</v>
      </c>
      <c r="BJ396" s="15" t="s">
        <v>77</v>
      </c>
      <c r="BK396" s="137">
        <f>ROUND(I396*H396,2)</f>
        <v>56850</v>
      </c>
      <c r="BL396" s="15" t="s">
        <v>135</v>
      </c>
      <c r="BM396" s="136" t="s">
        <v>1227</v>
      </c>
    </row>
    <row r="397" spans="2:65" s="1" customFormat="1">
      <c r="B397" s="30"/>
      <c r="D397" s="138" t="s">
        <v>137</v>
      </c>
      <c r="F397" s="139" t="s">
        <v>1226</v>
      </c>
      <c r="I397" s="140"/>
      <c r="L397" s="30"/>
      <c r="M397" s="141"/>
      <c r="T397" s="51"/>
      <c r="AT397" s="15" t="s">
        <v>137</v>
      </c>
      <c r="AU397" s="15" t="s">
        <v>79</v>
      </c>
    </row>
    <row r="398" spans="2:65" s="1" customFormat="1" ht="21.75" customHeight="1">
      <c r="B398" s="30"/>
      <c r="C398" s="125" t="s">
        <v>1228</v>
      </c>
      <c r="D398" s="125" t="s">
        <v>130</v>
      </c>
      <c r="E398" s="126" t="s">
        <v>1229</v>
      </c>
      <c r="F398" s="127" t="s">
        <v>1230</v>
      </c>
      <c r="G398" s="128" t="s">
        <v>378</v>
      </c>
      <c r="H398" s="129">
        <v>1</v>
      </c>
      <c r="I398" s="130">
        <v>34458.199999999997</v>
      </c>
      <c r="J398" s="131">
        <f>ROUND(I398*H398,2)</f>
        <v>34458.199999999997</v>
      </c>
      <c r="K398" s="127" t="s">
        <v>19</v>
      </c>
      <c r="L398" s="30"/>
      <c r="M398" s="132" t="s">
        <v>19</v>
      </c>
      <c r="N398" s="133" t="s">
        <v>40</v>
      </c>
      <c r="P398" s="134">
        <f>O398*H398</f>
        <v>0</v>
      </c>
      <c r="Q398" s="134">
        <v>0</v>
      </c>
      <c r="R398" s="134">
        <f>Q398*H398</f>
        <v>0</v>
      </c>
      <c r="S398" s="134">
        <v>0</v>
      </c>
      <c r="T398" s="135">
        <f>S398*H398</f>
        <v>0</v>
      </c>
      <c r="AR398" s="136" t="s">
        <v>135</v>
      </c>
      <c r="AT398" s="136" t="s">
        <v>130</v>
      </c>
      <c r="AU398" s="136" t="s">
        <v>79</v>
      </c>
      <c r="AY398" s="15" t="s">
        <v>128</v>
      </c>
      <c r="BE398" s="137">
        <f>IF(N398="základní",J398,0)</f>
        <v>34458.199999999997</v>
      </c>
      <c r="BF398" s="137">
        <f>IF(N398="snížená",J398,0)</f>
        <v>0</v>
      </c>
      <c r="BG398" s="137">
        <f>IF(N398="zákl. přenesená",J398,0)</f>
        <v>0</v>
      </c>
      <c r="BH398" s="137">
        <f>IF(N398="sníž. přenesená",J398,0)</f>
        <v>0</v>
      </c>
      <c r="BI398" s="137">
        <f>IF(N398="nulová",J398,0)</f>
        <v>0</v>
      </c>
      <c r="BJ398" s="15" t="s">
        <v>77</v>
      </c>
      <c r="BK398" s="137">
        <f>ROUND(I398*H398,2)</f>
        <v>34458.199999999997</v>
      </c>
      <c r="BL398" s="15" t="s">
        <v>135</v>
      </c>
      <c r="BM398" s="136" t="s">
        <v>1231</v>
      </c>
    </row>
    <row r="399" spans="2:65" s="1" customFormat="1">
      <c r="B399" s="30"/>
      <c r="D399" s="138" t="s">
        <v>137</v>
      </c>
      <c r="F399" s="139" t="s">
        <v>1230</v>
      </c>
      <c r="I399" s="140"/>
      <c r="L399" s="30"/>
      <c r="M399" s="141"/>
      <c r="T399" s="51"/>
      <c r="AT399" s="15" t="s">
        <v>137</v>
      </c>
      <c r="AU399" s="15" t="s">
        <v>79</v>
      </c>
    </row>
    <row r="400" spans="2:65" s="1" customFormat="1" ht="16.5" customHeight="1">
      <c r="B400" s="30"/>
      <c r="C400" s="125" t="s">
        <v>1232</v>
      </c>
      <c r="D400" s="125" t="s">
        <v>130</v>
      </c>
      <c r="E400" s="126" t="s">
        <v>1233</v>
      </c>
      <c r="F400" s="127" t="s">
        <v>1234</v>
      </c>
      <c r="G400" s="128" t="s">
        <v>1190</v>
      </c>
      <c r="H400" s="129">
        <v>40</v>
      </c>
      <c r="I400" s="130">
        <v>795</v>
      </c>
      <c r="J400" s="131">
        <f>ROUND(I400*H400,2)</f>
        <v>31800</v>
      </c>
      <c r="K400" s="127" t="s">
        <v>19</v>
      </c>
      <c r="L400" s="30"/>
      <c r="M400" s="132" t="s">
        <v>19</v>
      </c>
      <c r="N400" s="133" t="s">
        <v>40</v>
      </c>
      <c r="P400" s="134">
        <f>O400*H400</f>
        <v>0</v>
      </c>
      <c r="Q400" s="134">
        <v>0</v>
      </c>
      <c r="R400" s="134">
        <f>Q400*H400</f>
        <v>0</v>
      </c>
      <c r="S400" s="134">
        <v>0</v>
      </c>
      <c r="T400" s="135">
        <f>S400*H400</f>
        <v>0</v>
      </c>
      <c r="AR400" s="136" t="s">
        <v>135</v>
      </c>
      <c r="AT400" s="136" t="s">
        <v>130</v>
      </c>
      <c r="AU400" s="136" t="s">
        <v>79</v>
      </c>
      <c r="AY400" s="15" t="s">
        <v>128</v>
      </c>
      <c r="BE400" s="137">
        <f>IF(N400="základní",J400,0)</f>
        <v>31800</v>
      </c>
      <c r="BF400" s="137">
        <f>IF(N400="snížená",J400,0)</f>
        <v>0</v>
      </c>
      <c r="BG400" s="137">
        <f>IF(N400="zákl. přenesená",J400,0)</f>
        <v>0</v>
      </c>
      <c r="BH400" s="137">
        <f>IF(N400="sníž. přenesená",J400,0)</f>
        <v>0</v>
      </c>
      <c r="BI400" s="137">
        <f>IF(N400="nulová",J400,0)</f>
        <v>0</v>
      </c>
      <c r="BJ400" s="15" t="s">
        <v>77</v>
      </c>
      <c r="BK400" s="137">
        <f>ROUND(I400*H400,2)</f>
        <v>31800</v>
      </c>
      <c r="BL400" s="15" t="s">
        <v>135</v>
      </c>
      <c r="BM400" s="136" t="s">
        <v>1235</v>
      </c>
    </row>
    <row r="401" spans="2:65" s="1" customFormat="1">
      <c r="B401" s="30"/>
      <c r="D401" s="138" t="s">
        <v>137</v>
      </c>
      <c r="F401" s="139" t="s">
        <v>1234</v>
      </c>
      <c r="I401" s="140"/>
      <c r="L401" s="30"/>
      <c r="M401" s="141"/>
      <c r="T401" s="51"/>
      <c r="AT401" s="15" t="s">
        <v>137</v>
      </c>
      <c r="AU401" s="15" t="s">
        <v>79</v>
      </c>
    </row>
    <row r="402" spans="2:65" s="1" customFormat="1" ht="16.5" customHeight="1">
      <c r="B402" s="30"/>
      <c r="C402" s="125" t="s">
        <v>1236</v>
      </c>
      <c r="D402" s="125" t="s">
        <v>130</v>
      </c>
      <c r="E402" s="126" t="s">
        <v>1237</v>
      </c>
      <c r="F402" s="127" t="s">
        <v>1238</v>
      </c>
      <c r="G402" s="128" t="s">
        <v>1190</v>
      </c>
      <c r="H402" s="129">
        <v>16</v>
      </c>
      <c r="I402" s="130">
        <v>795</v>
      </c>
      <c r="J402" s="131">
        <f>ROUND(I402*H402,2)</f>
        <v>12720</v>
      </c>
      <c r="K402" s="127" t="s">
        <v>19</v>
      </c>
      <c r="L402" s="30"/>
      <c r="M402" s="132" t="s">
        <v>19</v>
      </c>
      <c r="N402" s="133" t="s">
        <v>40</v>
      </c>
      <c r="P402" s="134">
        <f>O402*H402</f>
        <v>0</v>
      </c>
      <c r="Q402" s="134">
        <v>0</v>
      </c>
      <c r="R402" s="134">
        <f>Q402*H402</f>
        <v>0</v>
      </c>
      <c r="S402" s="134">
        <v>0</v>
      </c>
      <c r="T402" s="135">
        <f>S402*H402</f>
        <v>0</v>
      </c>
      <c r="AR402" s="136" t="s">
        <v>135</v>
      </c>
      <c r="AT402" s="136" t="s">
        <v>130</v>
      </c>
      <c r="AU402" s="136" t="s">
        <v>79</v>
      </c>
      <c r="AY402" s="15" t="s">
        <v>128</v>
      </c>
      <c r="BE402" s="137">
        <f>IF(N402="základní",J402,0)</f>
        <v>12720</v>
      </c>
      <c r="BF402" s="137">
        <f>IF(N402="snížená",J402,0)</f>
        <v>0</v>
      </c>
      <c r="BG402" s="137">
        <f>IF(N402="zákl. přenesená",J402,0)</f>
        <v>0</v>
      </c>
      <c r="BH402" s="137">
        <f>IF(N402="sníž. přenesená",J402,0)</f>
        <v>0</v>
      </c>
      <c r="BI402" s="137">
        <f>IF(N402="nulová",J402,0)</f>
        <v>0</v>
      </c>
      <c r="BJ402" s="15" t="s">
        <v>77</v>
      </c>
      <c r="BK402" s="137">
        <f>ROUND(I402*H402,2)</f>
        <v>12720</v>
      </c>
      <c r="BL402" s="15" t="s">
        <v>135</v>
      </c>
      <c r="BM402" s="136" t="s">
        <v>1239</v>
      </c>
    </row>
    <row r="403" spans="2:65" s="1" customFormat="1">
      <c r="B403" s="30"/>
      <c r="D403" s="138" t="s">
        <v>137</v>
      </c>
      <c r="F403" s="139" t="s">
        <v>1238</v>
      </c>
      <c r="I403" s="140"/>
      <c r="L403" s="30"/>
      <c r="M403" s="141"/>
      <c r="T403" s="51"/>
      <c r="AT403" s="15" t="s">
        <v>137</v>
      </c>
      <c r="AU403" s="15" t="s">
        <v>79</v>
      </c>
    </row>
    <row r="404" spans="2:65" s="1" customFormat="1" ht="21.75" customHeight="1">
      <c r="B404" s="30"/>
      <c r="C404" s="125" t="s">
        <v>1240</v>
      </c>
      <c r="D404" s="125" t="s">
        <v>130</v>
      </c>
      <c r="E404" s="126" t="s">
        <v>1241</v>
      </c>
      <c r="F404" s="127" t="s">
        <v>1242</v>
      </c>
      <c r="G404" s="128" t="s">
        <v>378</v>
      </c>
      <c r="H404" s="129">
        <v>1</v>
      </c>
      <c r="I404" s="130">
        <v>27500</v>
      </c>
      <c r="J404" s="131">
        <f>ROUND(I404*H404,2)</f>
        <v>27500</v>
      </c>
      <c r="K404" s="127" t="s">
        <v>19</v>
      </c>
      <c r="L404" s="30"/>
      <c r="M404" s="132" t="s">
        <v>19</v>
      </c>
      <c r="N404" s="133" t="s">
        <v>40</v>
      </c>
      <c r="P404" s="134">
        <f>O404*H404</f>
        <v>0</v>
      </c>
      <c r="Q404" s="134">
        <v>0</v>
      </c>
      <c r="R404" s="134">
        <f>Q404*H404</f>
        <v>0</v>
      </c>
      <c r="S404" s="134">
        <v>0</v>
      </c>
      <c r="T404" s="135">
        <f>S404*H404</f>
        <v>0</v>
      </c>
      <c r="AR404" s="136" t="s">
        <v>135</v>
      </c>
      <c r="AT404" s="136" t="s">
        <v>130</v>
      </c>
      <c r="AU404" s="136" t="s">
        <v>79</v>
      </c>
      <c r="AY404" s="15" t="s">
        <v>128</v>
      </c>
      <c r="BE404" s="137">
        <f>IF(N404="základní",J404,0)</f>
        <v>27500</v>
      </c>
      <c r="BF404" s="137">
        <f>IF(N404="snížená",J404,0)</f>
        <v>0</v>
      </c>
      <c r="BG404" s="137">
        <f>IF(N404="zákl. přenesená",J404,0)</f>
        <v>0</v>
      </c>
      <c r="BH404" s="137">
        <f>IF(N404="sníž. přenesená",J404,0)</f>
        <v>0</v>
      </c>
      <c r="BI404" s="137">
        <f>IF(N404="nulová",J404,0)</f>
        <v>0</v>
      </c>
      <c r="BJ404" s="15" t="s">
        <v>77</v>
      </c>
      <c r="BK404" s="137">
        <f>ROUND(I404*H404,2)</f>
        <v>27500</v>
      </c>
      <c r="BL404" s="15" t="s">
        <v>135</v>
      </c>
      <c r="BM404" s="136" t="s">
        <v>1243</v>
      </c>
    </row>
    <row r="405" spans="2:65" s="1" customFormat="1">
      <c r="B405" s="30"/>
      <c r="D405" s="138" t="s">
        <v>137</v>
      </c>
      <c r="F405" s="139" t="s">
        <v>1242</v>
      </c>
      <c r="I405" s="140"/>
      <c r="L405" s="30"/>
      <c r="M405" s="141"/>
      <c r="T405" s="51"/>
      <c r="AT405" s="15" t="s">
        <v>137</v>
      </c>
      <c r="AU405" s="15" t="s">
        <v>79</v>
      </c>
    </row>
    <row r="406" spans="2:65" s="1" customFormat="1" ht="16.5" customHeight="1">
      <c r="B406" s="30"/>
      <c r="C406" s="125" t="s">
        <v>1244</v>
      </c>
      <c r="D406" s="125" t="s">
        <v>130</v>
      </c>
      <c r="E406" s="126" t="s">
        <v>1245</v>
      </c>
      <c r="F406" s="127" t="s">
        <v>1246</v>
      </c>
      <c r="G406" s="128" t="s">
        <v>378</v>
      </c>
      <c r="H406" s="129">
        <v>1</v>
      </c>
      <c r="I406" s="130">
        <v>15450</v>
      </c>
      <c r="J406" s="131">
        <f>ROUND(I406*H406,2)</f>
        <v>15450</v>
      </c>
      <c r="K406" s="127" t="s">
        <v>19</v>
      </c>
      <c r="L406" s="30"/>
      <c r="M406" s="132" t="s">
        <v>19</v>
      </c>
      <c r="N406" s="133" t="s">
        <v>40</v>
      </c>
      <c r="P406" s="134">
        <f>O406*H406</f>
        <v>0</v>
      </c>
      <c r="Q406" s="134">
        <v>0</v>
      </c>
      <c r="R406" s="134">
        <f>Q406*H406</f>
        <v>0</v>
      </c>
      <c r="S406" s="134">
        <v>0</v>
      </c>
      <c r="T406" s="135">
        <f>S406*H406</f>
        <v>0</v>
      </c>
      <c r="AR406" s="136" t="s">
        <v>135</v>
      </c>
      <c r="AT406" s="136" t="s">
        <v>130</v>
      </c>
      <c r="AU406" s="136" t="s">
        <v>79</v>
      </c>
      <c r="AY406" s="15" t="s">
        <v>128</v>
      </c>
      <c r="BE406" s="137">
        <f>IF(N406="základní",J406,0)</f>
        <v>15450</v>
      </c>
      <c r="BF406" s="137">
        <f>IF(N406="snížená",J406,0)</f>
        <v>0</v>
      </c>
      <c r="BG406" s="137">
        <f>IF(N406="zákl. přenesená",J406,0)</f>
        <v>0</v>
      </c>
      <c r="BH406" s="137">
        <f>IF(N406="sníž. přenesená",J406,0)</f>
        <v>0</v>
      </c>
      <c r="BI406" s="137">
        <f>IF(N406="nulová",J406,0)</f>
        <v>0</v>
      </c>
      <c r="BJ406" s="15" t="s">
        <v>77</v>
      </c>
      <c r="BK406" s="137">
        <f>ROUND(I406*H406,2)</f>
        <v>15450</v>
      </c>
      <c r="BL406" s="15" t="s">
        <v>135</v>
      </c>
      <c r="BM406" s="136" t="s">
        <v>1247</v>
      </c>
    </row>
    <row r="407" spans="2:65" s="1" customFormat="1">
      <c r="B407" s="30"/>
      <c r="D407" s="138" t="s">
        <v>137</v>
      </c>
      <c r="F407" s="139" t="s">
        <v>1246</v>
      </c>
      <c r="I407" s="140"/>
      <c r="L407" s="30"/>
      <c r="M407" s="141"/>
      <c r="T407" s="51"/>
      <c r="AT407" s="15" t="s">
        <v>137</v>
      </c>
      <c r="AU407" s="15" t="s">
        <v>79</v>
      </c>
    </row>
    <row r="408" spans="2:65" s="1" customFormat="1" ht="16.5" customHeight="1">
      <c r="B408" s="30"/>
      <c r="C408" s="125" t="s">
        <v>1248</v>
      </c>
      <c r="D408" s="125" t="s">
        <v>130</v>
      </c>
      <c r="E408" s="126" t="s">
        <v>1249</v>
      </c>
      <c r="F408" s="127" t="s">
        <v>1250</v>
      </c>
      <c r="G408" s="128" t="s">
        <v>378</v>
      </c>
      <c r="H408" s="129">
        <v>1</v>
      </c>
      <c r="I408" s="130">
        <v>21000</v>
      </c>
      <c r="J408" s="131">
        <f>ROUND(I408*H408,2)</f>
        <v>21000</v>
      </c>
      <c r="K408" s="127" t="s">
        <v>19</v>
      </c>
      <c r="L408" s="30"/>
      <c r="M408" s="132" t="s">
        <v>19</v>
      </c>
      <c r="N408" s="133" t="s">
        <v>40</v>
      </c>
      <c r="P408" s="134">
        <f>O408*H408</f>
        <v>0</v>
      </c>
      <c r="Q408" s="134">
        <v>0</v>
      </c>
      <c r="R408" s="134">
        <f>Q408*H408</f>
        <v>0</v>
      </c>
      <c r="S408" s="134">
        <v>0</v>
      </c>
      <c r="T408" s="135">
        <f>S408*H408</f>
        <v>0</v>
      </c>
      <c r="AR408" s="136" t="s">
        <v>135</v>
      </c>
      <c r="AT408" s="136" t="s">
        <v>130</v>
      </c>
      <c r="AU408" s="136" t="s">
        <v>79</v>
      </c>
      <c r="AY408" s="15" t="s">
        <v>128</v>
      </c>
      <c r="BE408" s="137">
        <f>IF(N408="základní",J408,0)</f>
        <v>21000</v>
      </c>
      <c r="BF408" s="137">
        <f>IF(N408="snížená",J408,0)</f>
        <v>0</v>
      </c>
      <c r="BG408" s="137">
        <f>IF(N408="zákl. přenesená",J408,0)</f>
        <v>0</v>
      </c>
      <c r="BH408" s="137">
        <f>IF(N408="sníž. přenesená",J408,0)</f>
        <v>0</v>
      </c>
      <c r="BI408" s="137">
        <f>IF(N408="nulová",J408,0)</f>
        <v>0</v>
      </c>
      <c r="BJ408" s="15" t="s">
        <v>77</v>
      </c>
      <c r="BK408" s="137">
        <f>ROUND(I408*H408,2)</f>
        <v>21000</v>
      </c>
      <c r="BL408" s="15" t="s">
        <v>135</v>
      </c>
      <c r="BM408" s="136" t="s">
        <v>1251</v>
      </c>
    </row>
    <row r="409" spans="2:65" s="1" customFormat="1">
      <c r="B409" s="30"/>
      <c r="D409" s="138" t="s">
        <v>137</v>
      </c>
      <c r="F409" s="139" t="s">
        <v>1250</v>
      </c>
      <c r="I409" s="140"/>
      <c r="L409" s="30"/>
      <c r="M409" s="141"/>
      <c r="T409" s="51"/>
      <c r="AT409" s="15" t="s">
        <v>137</v>
      </c>
      <c r="AU409" s="15" t="s">
        <v>79</v>
      </c>
    </row>
    <row r="410" spans="2:65" s="1" customFormat="1" ht="16.5" customHeight="1">
      <c r="B410" s="30"/>
      <c r="C410" s="125" t="s">
        <v>1252</v>
      </c>
      <c r="D410" s="125" t="s">
        <v>130</v>
      </c>
      <c r="E410" s="126" t="s">
        <v>1253</v>
      </c>
      <c r="F410" s="127" t="s">
        <v>1254</v>
      </c>
      <c r="G410" s="128" t="s">
        <v>1190</v>
      </c>
      <c r="H410" s="129">
        <v>40</v>
      </c>
      <c r="I410" s="130">
        <v>745</v>
      </c>
      <c r="J410" s="131">
        <f>ROUND(I410*H410,2)</f>
        <v>29800</v>
      </c>
      <c r="K410" s="127" t="s">
        <v>19</v>
      </c>
      <c r="L410" s="30"/>
      <c r="M410" s="132" t="s">
        <v>19</v>
      </c>
      <c r="N410" s="133" t="s">
        <v>40</v>
      </c>
      <c r="P410" s="134">
        <f>O410*H410</f>
        <v>0</v>
      </c>
      <c r="Q410" s="134">
        <v>0</v>
      </c>
      <c r="R410" s="134">
        <f>Q410*H410</f>
        <v>0</v>
      </c>
      <c r="S410" s="134">
        <v>0</v>
      </c>
      <c r="T410" s="135">
        <f>S410*H410</f>
        <v>0</v>
      </c>
      <c r="AR410" s="136" t="s">
        <v>135</v>
      </c>
      <c r="AT410" s="136" t="s">
        <v>130</v>
      </c>
      <c r="AU410" s="136" t="s">
        <v>79</v>
      </c>
      <c r="AY410" s="15" t="s">
        <v>128</v>
      </c>
      <c r="BE410" s="137">
        <f>IF(N410="základní",J410,0)</f>
        <v>29800</v>
      </c>
      <c r="BF410" s="137">
        <f>IF(N410="snížená",J410,0)</f>
        <v>0</v>
      </c>
      <c r="BG410" s="137">
        <f>IF(N410="zákl. přenesená",J410,0)</f>
        <v>0</v>
      </c>
      <c r="BH410" s="137">
        <f>IF(N410="sníž. přenesená",J410,0)</f>
        <v>0</v>
      </c>
      <c r="BI410" s="137">
        <f>IF(N410="nulová",J410,0)</f>
        <v>0</v>
      </c>
      <c r="BJ410" s="15" t="s">
        <v>77</v>
      </c>
      <c r="BK410" s="137">
        <f>ROUND(I410*H410,2)</f>
        <v>29800</v>
      </c>
      <c r="BL410" s="15" t="s">
        <v>135</v>
      </c>
      <c r="BM410" s="136" t="s">
        <v>1255</v>
      </c>
    </row>
    <row r="411" spans="2:65" s="1" customFormat="1">
      <c r="B411" s="30"/>
      <c r="D411" s="138" t="s">
        <v>137</v>
      </c>
      <c r="F411" s="139" t="s">
        <v>1254</v>
      </c>
      <c r="I411" s="140"/>
      <c r="L411" s="30"/>
      <c r="M411" s="141"/>
      <c r="T411" s="51"/>
      <c r="AT411" s="15" t="s">
        <v>137</v>
      </c>
      <c r="AU411" s="15" t="s">
        <v>79</v>
      </c>
    </row>
    <row r="412" spans="2:65" s="1" customFormat="1" ht="16.5" customHeight="1">
      <c r="B412" s="30"/>
      <c r="C412" s="125" t="s">
        <v>1256</v>
      </c>
      <c r="D412" s="125" t="s">
        <v>130</v>
      </c>
      <c r="E412" s="126" t="s">
        <v>1257</v>
      </c>
      <c r="F412" s="127" t="s">
        <v>1258</v>
      </c>
      <c r="G412" s="128" t="s">
        <v>1190</v>
      </c>
      <c r="H412" s="129">
        <v>80</v>
      </c>
      <c r="I412" s="130">
        <v>745</v>
      </c>
      <c r="J412" s="131">
        <f>ROUND(I412*H412,2)</f>
        <v>59600</v>
      </c>
      <c r="K412" s="127" t="s">
        <v>19</v>
      </c>
      <c r="L412" s="30"/>
      <c r="M412" s="132" t="s">
        <v>19</v>
      </c>
      <c r="N412" s="133" t="s">
        <v>40</v>
      </c>
      <c r="P412" s="134">
        <f>O412*H412</f>
        <v>0</v>
      </c>
      <c r="Q412" s="134">
        <v>0</v>
      </c>
      <c r="R412" s="134">
        <f>Q412*H412</f>
        <v>0</v>
      </c>
      <c r="S412" s="134">
        <v>0</v>
      </c>
      <c r="T412" s="135">
        <f>S412*H412</f>
        <v>0</v>
      </c>
      <c r="AR412" s="136" t="s">
        <v>135</v>
      </c>
      <c r="AT412" s="136" t="s">
        <v>130</v>
      </c>
      <c r="AU412" s="136" t="s">
        <v>79</v>
      </c>
      <c r="AY412" s="15" t="s">
        <v>128</v>
      </c>
      <c r="BE412" s="137">
        <f>IF(N412="základní",J412,0)</f>
        <v>59600</v>
      </c>
      <c r="BF412" s="137">
        <f>IF(N412="snížená",J412,0)</f>
        <v>0</v>
      </c>
      <c r="BG412" s="137">
        <f>IF(N412="zákl. přenesená",J412,0)</f>
        <v>0</v>
      </c>
      <c r="BH412" s="137">
        <f>IF(N412="sníž. přenesená",J412,0)</f>
        <v>0</v>
      </c>
      <c r="BI412" s="137">
        <f>IF(N412="nulová",J412,0)</f>
        <v>0</v>
      </c>
      <c r="BJ412" s="15" t="s">
        <v>77</v>
      </c>
      <c r="BK412" s="137">
        <f>ROUND(I412*H412,2)</f>
        <v>59600</v>
      </c>
      <c r="BL412" s="15" t="s">
        <v>135</v>
      </c>
      <c r="BM412" s="136" t="s">
        <v>1259</v>
      </c>
    </row>
    <row r="413" spans="2:65" s="1" customFormat="1">
      <c r="B413" s="30"/>
      <c r="D413" s="138" t="s">
        <v>137</v>
      </c>
      <c r="F413" s="139" t="s">
        <v>1258</v>
      </c>
      <c r="I413" s="140"/>
      <c r="L413" s="30"/>
      <c r="M413" s="141"/>
      <c r="T413" s="51"/>
      <c r="AT413" s="15" t="s">
        <v>137</v>
      </c>
      <c r="AU413" s="15" t="s">
        <v>79</v>
      </c>
    </row>
    <row r="414" spans="2:65" s="1" customFormat="1" ht="62.7" customHeight="1">
      <c r="B414" s="30"/>
      <c r="C414" s="125" t="s">
        <v>1260</v>
      </c>
      <c r="D414" s="125" t="s">
        <v>130</v>
      </c>
      <c r="E414" s="126" t="s">
        <v>1261</v>
      </c>
      <c r="F414" s="127" t="s">
        <v>1262</v>
      </c>
      <c r="G414" s="128" t="s">
        <v>378</v>
      </c>
      <c r="H414" s="129">
        <v>1</v>
      </c>
      <c r="I414" s="130">
        <v>35000</v>
      </c>
      <c r="J414" s="131">
        <f>ROUND(I414*H414,2)</f>
        <v>35000</v>
      </c>
      <c r="K414" s="127" t="s">
        <v>19</v>
      </c>
      <c r="L414" s="30"/>
      <c r="M414" s="132" t="s">
        <v>19</v>
      </c>
      <c r="N414" s="133" t="s">
        <v>40</v>
      </c>
      <c r="P414" s="134">
        <f>O414*H414</f>
        <v>0</v>
      </c>
      <c r="Q414" s="134">
        <v>0</v>
      </c>
      <c r="R414" s="134">
        <f>Q414*H414</f>
        <v>0</v>
      </c>
      <c r="S414" s="134">
        <v>0</v>
      </c>
      <c r="T414" s="135">
        <f>S414*H414</f>
        <v>0</v>
      </c>
      <c r="AR414" s="136" t="s">
        <v>135</v>
      </c>
      <c r="AT414" s="136" t="s">
        <v>130</v>
      </c>
      <c r="AU414" s="136" t="s">
        <v>79</v>
      </c>
      <c r="AY414" s="15" t="s">
        <v>128</v>
      </c>
      <c r="BE414" s="137">
        <f>IF(N414="základní",J414,0)</f>
        <v>35000</v>
      </c>
      <c r="BF414" s="137">
        <f>IF(N414="snížená",J414,0)</f>
        <v>0</v>
      </c>
      <c r="BG414" s="137">
        <f>IF(N414="zákl. přenesená",J414,0)</f>
        <v>0</v>
      </c>
      <c r="BH414" s="137">
        <f>IF(N414="sníž. přenesená",J414,0)</f>
        <v>0</v>
      </c>
      <c r="BI414" s="137">
        <f>IF(N414="nulová",J414,0)</f>
        <v>0</v>
      </c>
      <c r="BJ414" s="15" t="s">
        <v>77</v>
      </c>
      <c r="BK414" s="137">
        <f>ROUND(I414*H414,2)</f>
        <v>35000</v>
      </c>
      <c r="BL414" s="15" t="s">
        <v>135</v>
      </c>
      <c r="BM414" s="136" t="s">
        <v>1263</v>
      </c>
    </row>
    <row r="415" spans="2:65" s="1" customFormat="1" ht="38.4">
      <c r="B415" s="30"/>
      <c r="D415" s="138" t="s">
        <v>137</v>
      </c>
      <c r="F415" s="139" t="s">
        <v>1262</v>
      </c>
      <c r="I415" s="140"/>
      <c r="L415" s="30"/>
      <c r="M415" s="161"/>
      <c r="N415" s="162"/>
      <c r="O415" s="162"/>
      <c r="P415" s="162"/>
      <c r="Q415" s="162"/>
      <c r="R415" s="162"/>
      <c r="S415" s="162"/>
      <c r="T415" s="163"/>
      <c r="AT415" s="15" t="s">
        <v>137</v>
      </c>
      <c r="AU415" s="15" t="s">
        <v>79</v>
      </c>
    </row>
    <row r="416" spans="2:65" s="1" customFormat="1" ht="6.9" customHeight="1">
      <c r="B416" s="39"/>
      <c r="C416" s="40"/>
      <c r="D416" s="40"/>
      <c r="E416" s="40"/>
      <c r="F416" s="40"/>
      <c r="G416" s="40"/>
      <c r="H416" s="40"/>
      <c r="I416" s="40"/>
      <c r="J416" s="40"/>
      <c r="K416" s="40"/>
      <c r="L416" s="30"/>
    </row>
  </sheetData>
  <sheetProtection algorithmName="SHA-512" hashValue="lErOgtLMnc8MhnPqoI6sO6uM11Lc0tgkJjqh1AtMKkImw7ZxPfaOw/u6I/VsdeBlMg6T/WEvLMxNLddMPyGzcw==" saltValue="TO0ydJkjQOW81ls6LhzPRU2FMcYGLUms2rs/N9B723ZCtrNYP93rFVs5ATpt7GszLNhQC/+Qkp7MZrF6BmLsQQ==" spinCount="100000" sheet="1" objects="1" scenarios="1" formatColumns="0" formatRows="0" autoFilter="0"/>
  <autoFilter ref="C91:K415" xr:uid="{00000000-0009-0000-0000-000002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06"/>
  <sheetViews>
    <sheetView showGridLines="0" workbookViewId="0">
      <selection activeCell="I105" sqref="I10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AT2" s="15" t="s">
        <v>85</v>
      </c>
    </row>
    <row r="3" spans="2:46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79</v>
      </c>
    </row>
    <row r="4" spans="2:46" ht="24.9" customHeight="1">
      <c r="B4" s="18"/>
      <c r="D4" s="19" t="s">
        <v>89</v>
      </c>
      <c r="L4" s="18"/>
      <c r="M4" s="83" t="s">
        <v>10</v>
      </c>
      <c r="AT4" s="15" t="s">
        <v>4</v>
      </c>
    </row>
    <row r="5" spans="2:46" ht="6.9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88" t="str">
        <f>'Rekapitulace stavby'!K6</f>
        <v>Intenzifikace ČOV Nemojov</v>
      </c>
      <c r="F7" s="289"/>
      <c r="G7" s="289"/>
      <c r="H7" s="289"/>
      <c r="L7" s="18"/>
    </row>
    <row r="8" spans="2:46" s="1" customFormat="1" ht="12" customHeight="1">
      <c r="B8" s="30"/>
      <c r="D8" s="25" t="s">
        <v>90</v>
      </c>
      <c r="L8" s="30"/>
    </row>
    <row r="9" spans="2:46" s="1" customFormat="1" ht="16.5" customHeight="1">
      <c r="B9" s="30"/>
      <c r="E9" s="271" t="s">
        <v>1264</v>
      </c>
      <c r="F9" s="287"/>
      <c r="G9" s="287"/>
      <c r="H9" s="287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701</v>
      </c>
      <c r="I12" s="25" t="s">
        <v>23</v>
      </c>
      <c r="J12" s="47">
        <f>'Rekapitulace stavby'!AN8</f>
        <v>45786</v>
      </c>
      <c r="L12" s="30"/>
    </row>
    <row r="13" spans="2:46" s="1" customFormat="1" ht="10.8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19</v>
      </c>
      <c r="L14" s="30"/>
    </row>
    <row r="15" spans="2:46" s="1" customFormat="1" ht="18" customHeight="1">
      <c r="B15" s="30"/>
      <c r="E15" s="23" t="s">
        <v>26</v>
      </c>
      <c r="I15" s="25" t="s">
        <v>27</v>
      </c>
      <c r="J15" s="23" t="s">
        <v>19</v>
      </c>
      <c r="L15" s="30"/>
    </row>
    <row r="16" spans="2:46" s="1" customFormat="1" ht="6.9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27545547</v>
      </c>
      <c r="L17" s="30"/>
    </row>
    <row r="18" spans="2:12" s="1" customFormat="1" ht="18" customHeight="1">
      <c r="B18" s="30"/>
      <c r="E18" s="290" t="str">
        <f>'Rekapitulace stavby'!E14</f>
        <v>VODA CZ SERVICE s.r.o.</v>
      </c>
      <c r="F18" s="261"/>
      <c r="G18" s="261"/>
      <c r="H18" s="261"/>
      <c r="I18" s="25" t="s">
        <v>27</v>
      </c>
      <c r="J18" s="26" t="str">
        <f>'Rekapitulace stavby'!AN14</f>
        <v>CZ27545547</v>
      </c>
      <c r="L18" s="30"/>
    </row>
    <row r="19" spans="2:12" s="1" customFormat="1" ht="6.9" customHeight="1">
      <c r="B19" s="30"/>
      <c r="L19" s="30"/>
    </row>
    <row r="20" spans="2:12" s="1" customFormat="1" ht="12" customHeight="1">
      <c r="B20" s="30"/>
      <c r="D20" s="25" t="s">
        <v>29</v>
      </c>
      <c r="I20" s="25" t="s">
        <v>25</v>
      </c>
      <c r="J20" s="23" t="s">
        <v>19</v>
      </c>
      <c r="L20" s="30"/>
    </row>
    <row r="21" spans="2:12" s="1" customFormat="1" ht="18" customHeight="1">
      <c r="B21" s="30"/>
      <c r="E21" s="23" t="s">
        <v>30</v>
      </c>
      <c r="I21" s="25" t="s">
        <v>27</v>
      </c>
      <c r="J21" s="23" t="s">
        <v>19</v>
      </c>
      <c r="L21" s="30"/>
    </row>
    <row r="22" spans="2:12" s="1" customFormat="1" ht="6.9" customHeight="1">
      <c r="B22" s="30"/>
      <c r="L22" s="30"/>
    </row>
    <row r="23" spans="2:12" s="1" customFormat="1" ht="12" customHeight="1">
      <c r="B23" s="30"/>
      <c r="D23" s="25" t="s">
        <v>32</v>
      </c>
      <c r="I23" s="25" t="s">
        <v>25</v>
      </c>
      <c r="J23" s="23" t="s">
        <v>19</v>
      </c>
      <c r="L23" s="30"/>
    </row>
    <row r="24" spans="2:12" s="1" customFormat="1" ht="18" customHeight="1">
      <c r="B24" s="30"/>
      <c r="E24" s="23" t="s">
        <v>702</v>
      </c>
      <c r="I24" s="25" t="s">
        <v>27</v>
      </c>
      <c r="J24" s="23" t="s">
        <v>19</v>
      </c>
      <c r="L24" s="30"/>
    </row>
    <row r="25" spans="2:12" s="1" customFormat="1" ht="6.9" customHeight="1">
      <c r="B25" s="30"/>
      <c r="L25" s="30"/>
    </row>
    <row r="26" spans="2:12" s="1" customFormat="1" ht="12" customHeight="1">
      <c r="B26" s="30"/>
      <c r="D26" s="25" t="s">
        <v>33</v>
      </c>
      <c r="L26" s="30"/>
    </row>
    <row r="27" spans="2:12" s="7" customFormat="1" ht="16.5" customHeight="1">
      <c r="B27" s="84"/>
      <c r="E27" s="265" t="s">
        <v>19</v>
      </c>
      <c r="F27" s="265"/>
      <c r="G27" s="265"/>
      <c r="H27" s="265"/>
      <c r="L27" s="84"/>
    </row>
    <row r="28" spans="2:12" s="1" customFormat="1" ht="6.9" customHeight="1">
      <c r="B28" s="30"/>
      <c r="L28" s="30"/>
    </row>
    <row r="29" spans="2:12" s="1" customFormat="1" ht="6.9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35</v>
      </c>
      <c r="J30" s="61">
        <f>ROUND(J82, 2)</f>
        <v>40908.54</v>
      </c>
      <c r="L30" s="30"/>
    </row>
    <row r="31" spans="2:12" s="1" customFormat="1" ht="6.9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" customHeight="1">
      <c r="B32" s="30"/>
      <c r="F32" s="33" t="s">
        <v>37</v>
      </c>
      <c r="I32" s="33" t="s">
        <v>36</v>
      </c>
      <c r="J32" s="33" t="s">
        <v>38</v>
      </c>
      <c r="L32" s="30"/>
    </row>
    <row r="33" spans="2:12" s="1" customFormat="1" ht="14.4" customHeight="1">
      <c r="B33" s="30"/>
      <c r="D33" s="50" t="s">
        <v>39</v>
      </c>
      <c r="E33" s="25" t="s">
        <v>40</v>
      </c>
      <c r="F33" s="86">
        <f>ROUND((SUM(BE82:BE105)),  2)</f>
        <v>40908.54</v>
      </c>
      <c r="I33" s="87">
        <v>0.21</v>
      </c>
      <c r="J33" s="86">
        <f>ROUND(((SUM(BE82:BE105))*I33),  2)</f>
        <v>8590.7900000000009</v>
      </c>
      <c r="L33" s="30"/>
    </row>
    <row r="34" spans="2:12" s="1" customFormat="1" ht="14.4" customHeight="1">
      <c r="B34" s="30"/>
      <c r="E34" s="25" t="s">
        <v>41</v>
      </c>
      <c r="F34" s="86">
        <f>ROUND((SUM(BF82:BF105)),  2)</f>
        <v>0</v>
      </c>
      <c r="I34" s="87">
        <v>0.12</v>
      </c>
      <c r="J34" s="86">
        <f>ROUND(((SUM(BF82:BF105))*I34),  2)</f>
        <v>0</v>
      </c>
      <c r="L34" s="30"/>
    </row>
    <row r="35" spans="2:12" s="1" customFormat="1" ht="14.4" hidden="1" customHeight="1">
      <c r="B35" s="30"/>
      <c r="E35" s="25" t="s">
        <v>42</v>
      </c>
      <c r="F35" s="86">
        <f>ROUND((SUM(BG82:BG105)),  2)</f>
        <v>0</v>
      </c>
      <c r="I35" s="87">
        <v>0.21</v>
      </c>
      <c r="J35" s="86">
        <f>0</f>
        <v>0</v>
      </c>
      <c r="L35" s="30"/>
    </row>
    <row r="36" spans="2:12" s="1" customFormat="1" ht="14.4" hidden="1" customHeight="1">
      <c r="B36" s="30"/>
      <c r="E36" s="25" t="s">
        <v>43</v>
      </c>
      <c r="F36" s="86">
        <f>ROUND((SUM(BH82:BH105)),  2)</f>
        <v>0</v>
      </c>
      <c r="I36" s="87">
        <v>0.12</v>
      </c>
      <c r="J36" s="86">
        <f>0</f>
        <v>0</v>
      </c>
      <c r="L36" s="30"/>
    </row>
    <row r="37" spans="2:12" s="1" customFormat="1" ht="14.4" hidden="1" customHeight="1">
      <c r="B37" s="30"/>
      <c r="E37" s="25" t="s">
        <v>44</v>
      </c>
      <c r="F37" s="86">
        <f>ROUND((SUM(BI82:BI105)),  2)</f>
        <v>0</v>
      </c>
      <c r="I37" s="87">
        <v>0</v>
      </c>
      <c r="J37" s="86">
        <f>0</f>
        <v>0</v>
      </c>
      <c r="L37" s="30"/>
    </row>
    <row r="38" spans="2:12" s="1" customFormat="1" ht="6.9" customHeight="1">
      <c r="B38" s="30"/>
      <c r="L38" s="30"/>
    </row>
    <row r="39" spans="2:12" s="1" customFormat="1" ht="25.35" customHeight="1">
      <c r="B39" s="30"/>
      <c r="C39" s="88"/>
      <c r="D39" s="89" t="s">
        <v>45</v>
      </c>
      <c r="E39" s="52"/>
      <c r="F39" s="52"/>
      <c r="G39" s="90" t="s">
        <v>46</v>
      </c>
      <c r="H39" s="91" t="s">
        <v>47</v>
      </c>
      <c r="I39" s="52"/>
      <c r="J39" s="92">
        <f>SUM(J30:J37)</f>
        <v>49499.33</v>
      </c>
      <c r="K39" s="93"/>
      <c r="L39" s="30"/>
    </row>
    <row r="40" spans="2:12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" customHeight="1">
      <c r="B45" s="30"/>
      <c r="C45" s="19" t="s">
        <v>92</v>
      </c>
      <c r="L45" s="30"/>
    </row>
    <row r="46" spans="2:12" s="1" customFormat="1" ht="6.9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88" t="str">
        <f>E7</f>
        <v>Intenzifikace ČOV Nemojov</v>
      </c>
      <c r="F48" s="289"/>
      <c r="G48" s="289"/>
      <c r="H48" s="289"/>
      <c r="L48" s="30"/>
    </row>
    <row r="49" spans="2:47" s="1" customFormat="1" ht="12" customHeight="1">
      <c r="B49" s="30"/>
      <c r="C49" s="25" t="s">
        <v>90</v>
      </c>
      <c r="L49" s="30"/>
    </row>
    <row r="50" spans="2:47" s="1" customFormat="1" ht="16.5" customHeight="1">
      <c r="B50" s="30"/>
      <c r="E50" s="271" t="str">
        <f>E9</f>
        <v>PS 03 - Přípojka NN</v>
      </c>
      <c r="F50" s="287"/>
      <c r="G50" s="287"/>
      <c r="H50" s="287"/>
      <c r="L50" s="30"/>
    </row>
    <row r="51" spans="2:47" s="1" customFormat="1" ht="6.9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 xml:space="preserve"> Nemojov</v>
      </c>
      <c r="I52" s="25" t="s">
        <v>23</v>
      </c>
      <c r="J52" s="47">
        <f>IF(J12="","",J12)</f>
        <v>45786</v>
      </c>
      <c r="L52" s="30"/>
    </row>
    <row r="53" spans="2:47" s="1" customFormat="1" ht="6.9" customHeight="1">
      <c r="B53" s="30"/>
      <c r="L53" s="30"/>
    </row>
    <row r="54" spans="2:47" s="1" customFormat="1" ht="15.15" customHeight="1">
      <c r="B54" s="30"/>
      <c r="C54" s="25" t="s">
        <v>24</v>
      </c>
      <c r="F54" s="23" t="str">
        <f>E15</f>
        <v xml:space="preserve"> </v>
      </c>
      <c r="I54" s="25" t="s">
        <v>29</v>
      </c>
      <c r="J54" s="28" t="str">
        <f>E21</f>
        <v>Akvopro s.r.o.</v>
      </c>
      <c r="L54" s="30"/>
    </row>
    <row r="55" spans="2:47" s="1" customFormat="1" ht="15.15" customHeight="1">
      <c r="B55" s="30"/>
      <c r="C55" s="25" t="s">
        <v>28</v>
      </c>
      <c r="F55" s="23" t="str">
        <f>IF(E18="","",E18)</f>
        <v>VODA CZ SERVICE s.r.o.</v>
      </c>
      <c r="I55" s="25" t="s">
        <v>32</v>
      </c>
      <c r="J55" s="28" t="str">
        <f>E24</f>
        <v xml:space="preserve"> Akvopro s.r.o.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93</v>
      </c>
      <c r="D57" s="88"/>
      <c r="E57" s="88"/>
      <c r="F57" s="88"/>
      <c r="G57" s="88"/>
      <c r="H57" s="88"/>
      <c r="I57" s="88"/>
      <c r="J57" s="95" t="s">
        <v>94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8" customHeight="1">
      <c r="B59" s="30"/>
      <c r="C59" s="96" t="s">
        <v>67</v>
      </c>
      <c r="J59" s="61">
        <f>J82</f>
        <v>40908.54</v>
      </c>
      <c r="L59" s="30"/>
      <c r="AU59" s="15" t="s">
        <v>95</v>
      </c>
    </row>
    <row r="60" spans="2:47" s="8" customFormat="1" ht="24.9" customHeight="1">
      <c r="B60" s="97"/>
      <c r="D60" s="98" t="s">
        <v>703</v>
      </c>
      <c r="E60" s="99"/>
      <c r="F60" s="99"/>
      <c r="G60" s="99"/>
      <c r="H60" s="99"/>
      <c r="I60" s="99"/>
      <c r="J60" s="100">
        <f>J83</f>
        <v>40908.54</v>
      </c>
      <c r="L60" s="97"/>
    </row>
    <row r="61" spans="2:47" s="9" customFormat="1" ht="19.95" customHeight="1">
      <c r="B61" s="101"/>
      <c r="D61" s="102" t="s">
        <v>1265</v>
      </c>
      <c r="E61" s="103"/>
      <c r="F61" s="103"/>
      <c r="G61" s="103"/>
      <c r="H61" s="103"/>
      <c r="I61" s="103"/>
      <c r="J61" s="104">
        <f>J84</f>
        <v>21508.639999999999</v>
      </c>
      <c r="L61" s="101"/>
    </row>
    <row r="62" spans="2:47" s="9" customFormat="1" ht="19.95" customHeight="1">
      <c r="B62" s="101"/>
      <c r="D62" s="102" t="s">
        <v>1266</v>
      </c>
      <c r="E62" s="103"/>
      <c r="F62" s="103"/>
      <c r="G62" s="103"/>
      <c r="H62" s="103"/>
      <c r="I62" s="103"/>
      <c r="J62" s="104">
        <f>J97</f>
        <v>19399.900000000001</v>
      </c>
      <c r="L62" s="101"/>
    </row>
    <row r="63" spans="2:47" s="1" customFormat="1" ht="21.75" customHeight="1">
      <c r="B63" s="30"/>
      <c r="L63" s="30"/>
    </row>
    <row r="64" spans="2:47" s="1" customFormat="1" ht="6.9" customHeight="1">
      <c r="B64" s="39"/>
      <c r="C64" s="40"/>
      <c r="D64" s="40"/>
      <c r="E64" s="40"/>
      <c r="F64" s="40"/>
      <c r="G64" s="40"/>
      <c r="H64" s="40"/>
      <c r="I64" s="40"/>
      <c r="J64" s="40"/>
      <c r="K64" s="40"/>
      <c r="L64" s="30"/>
    </row>
    <row r="68" spans="2:12" s="1" customFormat="1" ht="6.9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0"/>
    </row>
    <row r="69" spans="2:12" s="1" customFormat="1" ht="24.9" customHeight="1">
      <c r="B69" s="30"/>
      <c r="C69" s="19" t="s">
        <v>113</v>
      </c>
      <c r="L69" s="30"/>
    </row>
    <row r="70" spans="2:12" s="1" customFormat="1" ht="6.9" customHeight="1">
      <c r="B70" s="30"/>
      <c r="L70" s="30"/>
    </row>
    <row r="71" spans="2:12" s="1" customFormat="1" ht="12" customHeight="1">
      <c r="B71" s="30"/>
      <c r="C71" s="25" t="s">
        <v>16</v>
      </c>
      <c r="L71" s="30"/>
    </row>
    <row r="72" spans="2:12" s="1" customFormat="1" ht="16.5" customHeight="1">
      <c r="B72" s="30"/>
      <c r="E72" s="288" t="str">
        <f>E7</f>
        <v>Intenzifikace ČOV Nemojov</v>
      </c>
      <c r="F72" s="289"/>
      <c r="G72" s="289"/>
      <c r="H72" s="289"/>
      <c r="L72" s="30"/>
    </row>
    <row r="73" spans="2:12" s="1" customFormat="1" ht="12" customHeight="1">
      <c r="B73" s="30"/>
      <c r="C73" s="25" t="s">
        <v>90</v>
      </c>
      <c r="L73" s="30"/>
    </row>
    <row r="74" spans="2:12" s="1" customFormat="1" ht="16.5" customHeight="1">
      <c r="B74" s="30"/>
      <c r="E74" s="271" t="str">
        <f>E9</f>
        <v>PS 03 - Přípojka NN</v>
      </c>
      <c r="F74" s="287"/>
      <c r="G74" s="287"/>
      <c r="H74" s="287"/>
      <c r="L74" s="30"/>
    </row>
    <row r="75" spans="2:12" s="1" customFormat="1" ht="6.9" customHeight="1">
      <c r="B75" s="30"/>
      <c r="L75" s="30"/>
    </row>
    <row r="76" spans="2:12" s="1" customFormat="1" ht="12" customHeight="1">
      <c r="B76" s="30"/>
      <c r="C76" s="25" t="s">
        <v>21</v>
      </c>
      <c r="F76" s="23" t="str">
        <f>F12</f>
        <v xml:space="preserve"> Nemojov</v>
      </c>
      <c r="I76" s="25" t="s">
        <v>23</v>
      </c>
      <c r="J76" s="47">
        <f>IF(J12="","",J12)</f>
        <v>45786</v>
      </c>
      <c r="L76" s="30"/>
    </row>
    <row r="77" spans="2:12" s="1" customFormat="1" ht="6.9" customHeight="1">
      <c r="B77" s="30"/>
      <c r="L77" s="30"/>
    </row>
    <row r="78" spans="2:12" s="1" customFormat="1" ht="15.15" customHeight="1">
      <c r="B78" s="30"/>
      <c r="C78" s="25" t="s">
        <v>24</v>
      </c>
      <c r="F78" s="23" t="str">
        <f>E15</f>
        <v xml:space="preserve"> </v>
      </c>
      <c r="I78" s="25" t="s">
        <v>29</v>
      </c>
      <c r="J78" s="28" t="str">
        <f>E21</f>
        <v>Akvopro s.r.o.</v>
      </c>
      <c r="L78" s="30"/>
    </row>
    <row r="79" spans="2:12" s="1" customFormat="1" ht="15.15" customHeight="1">
      <c r="B79" s="30"/>
      <c r="C79" s="25" t="s">
        <v>28</v>
      </c>
      <c r="F79" s="23" t="str">
        <f>IF(E18="","",E18)</f>
        <v>VODA CZ SERVICE s.r.o.</v>
      </c>
      <c r="I79" s="25" t="s">
        <v>32</v>
      </c>
      <c r="J79" s="28" t="str">
        <f>E24</f>
        <v xml:space="preserve"> Akvopro s.r.o.</v>
      </c>
      <c r="L79" s="30"/>
    </row>
    <row r="80" spans="2:12" s="1" customFormat="1" ht="10.35" customHeight="1">
      <c r="B80" s="30"/>
      <c r="L80" s="30"/>
    </row>
    <row r="81" spans="2:65" s="10" customFormat="1" ht="29.25" customHeight="1">
      <c r="B81" s="105"/>
      <c r="C81" s="106" t="s">
        <v>114</v>
      </c>
      <c r="D81" s="107" t="s">
        <v>54</v>
      </c>
      <c r="E81" s="107" t="s">
        <v>50</v>
      </c>
      <c r="F81" s="107" t="s">
        <v>51</v>
      </c>
      <c r="G81" s="107" t="s">
        <v>115</v>
      </c>
      <c r="H81" s="107" t="s">
        <v>116</v>
      </c>
      <c r="I81" s="107" t="s">
        <v>117</v>
      </c>
      <c r="J81" s="107" t="s">
        <v>94</v>
      </c>
      <c r="K81" s="108" t="s">
        <v>118</v>
      </c>
      <c r="L81" s="105"/>
      <c r="M81" s="54" t="s">
        <v>19</v>
      </c>
      <c r="N81" s="55" t="s">
        <v>39</v>
      </c>
      <c r="O81" s="55" t="s">
        <v>119</v>
      </c>
      <c r="P81" s="55" t="s">
        <v>120</v>
      </c>
      <c r="Q81" s="55" t="s">
        <v>121</v>
      </c>
      <c r="R81" s="55" t="s">
        <v>122</v>
      </c>
      <c r="S81" s="55" t="s">
        <v>123</v>
      </c>
      <c r="T81" s="56" t="s">
        <v>124</v>
      </c>
    </row>
    <row r="82" spans="2:65" s="1" customFormat="1" ht="22.8" customHeight="1">
      <c r="B82" s="30"/>
      <c r="C82" s="59" t="s">
        <v>125</v>
      </c>
      <c r="J82" s="109">
        <f>BK82</f>
        <v>40908.54</v>
      </c>
      <c r="L82" s="30"/>
      <c r="M82" s="57"/>
      <c r="N82" s="48"/>
      <c r="O82" s="48"/>
      <c r="P82" s="110">
        <f>P83</f>
        <v>0</v>
      </c>
      <c r="Q82" s="48"/>
      <c r="R82" s="110">
        <f>R83</f>
        <v>0</v>
      </c>
      <c r="S82" s="48"/>
      <c r="T82" s="111">
        <f>T83</f>
        <v>0</v>
      </c>
      <c r="AT82" s="15" t="s">
        <v>68</v>
      </c>
      <c r="AU82" s="15" t="s">
        <v>95</v>
      </c>
      <c r="BK82" s="112">
        <f>BK83</f>
        <v>40908.54</v>
      </c>
    </row>
    <row r="83" spans="2:65" s="11" customFormat="1" ht="25.95" customHeight="1">
      <c r="B83" s="113"/>
      <c r="D83" s="114" t="s">
        <v>68</v>
      </c>
      <c r="E83" s="115" t="s">
        <v>126</v>
      </c>
      <c r="F83" s="115" t="s">
        <v>126</v>
      </c>
      <c r="I83" s="116"/>
      <c r="J83" s="117">
        <f>BK83</f>
        <v>40908.54</v>
      </c>
      <c r="L83" s="113"/>
      <c r="M83" s="118"/>
      <c r="P83" s="119">
        <f>P84+P97</f>
        <v>0</v>
      </c>
      <c r="R83" s="119">
        <f>R84+R97</f>
        <v>0</v>
      </c>
      <c r="T83" s="120">
        <f>T84+T97</f>
        <v>0</v>
      </c>
      <c r="AR83" s="114" t="s">
        <v>77</v>
      </c>
      <c r="AT83" s="121" t="s">
        <v>68</v>
      </c>
      <c r="AU83" s="121" t="s">
        <v>69</v>
      </c>
      <c r="AY83" s="114" t="s">
        <v>128</v>
      </c>
      <c r="BK83" s="122">
        <f>BK84+BK97</f>
        <v>40908.54</v>
      </c>
    </row>
    <row r="84" spans="2:65" s="11" customFormat="1" ht="22.8" customHeight="1">
      <c r="B84" s="113"/>
      <c r="D84" s="114" t="s">
        <v>68</v>
      </c>
      <c r="E84" s="123" t="s">
        <v>716</v>
      </c>
      <c r="F84" s="123" t="s">
        <v>1267</v>
      </c>
      <c r="I84" s="116"/>
      <c r="J84" s="124">
        <f>BK84</f>
        <v>21508.639999999999</v>
      </c>
      <c r="L84" s="113"/>
      <c r="M84" s="118"/>
      <c r="P84" s="119">
        <f>SUM(P85:P96)</f>
        <v>0</v>
      </c>
      <c r="R84" s="119">
        <f>SUM(R85:R96)</f>
        <v>0</v>
      </c>
      <c r="T84" s="120">
        <f>SUM(T85:T96)</f>
        <v>0</v>
      </c>
      <c r="AR84" s="114" t="s">
        <v>77</v>
      </c>
      <c r="AT84" s="121" t="s">
        <v>68</v>
      </c>
      <c r="AU84" s="121" t="s">
        <v>77</v>
      </c>
      <c r="AY84" s="114" t="s">
        <v>128</v>
      </c>
      <c r="BK84" s="122">
        <f>SUM(BK85:BK96)</f>
        <v>21508.639999999999</v>
      </c>
    </row>
    <row r="85" spans="2:65" s="1" customFormat="1" ht="21.75" customHeight="1">
      <c r="B85" s="30"/>
      <c r="C85" s="151" t="s">
        <v>77</v>
      </c>
      <c r="D85" s="151" t="s">
        <v>225</v>
      </c>
      <c r="E85" s="152" t="s">
        <v>718</v>
      </c>
      <c r="F85" s="153" t="s">
        <v>1268</v>
      </c>
      <c r="G85" s="154" t="s">
        <v>602</v>
      </c>
      <c r="H85" s="155">
        <v>1</v>
      </c>
      <c r="I85" s="156">
        <v>11315.78</v>
      </c>
      <c r="J85" s="157">
        <f>ROUND(I85*H85,2)</f>
        <v>11315.78</v>
      </c>
      <c r="K85" s="153" t="s">
        <v>19</v>
      </c>
      <c r="L85" s="158"/>
      <c r="M85" s="159" t="s">
        <v>19</v>
      </c>
      <c r="N85" s="160" t="s">
        <v>40</v>
      </c>
      <c r="P85" s="134">
        <f>O85*H85</f>
        <v>0</v>
      </c>
      <c r="Q85" s="134">
        <v>0</v>
      </c>
      <c r="R85" s="134">
        <f>Q85*H85</f>
        <v>0</v>
      </c>
      <c r="S85" s="134">
        <v>0</v>
      </c>
      <c r="T85" s="135">
        <f>S85*H85</f>
        <v>0</v>
      </c>
      <c r="AR85" s="136" t="s">
        <v>177</v>
      </c>
      <c r="AT85" s="136" t="s">
        <v>225</v>
      </c>
      <c r="AU85" s="136" t="s">
        <v>79</v>
      </c>
      <c r="AY85" s="15" t="s">
        <v>128</v>
      </c>
      <c r="BE85" s="137">
        <f>IF(N85="základní",J85,0)</f>
        <v>11315.78</v>
      </c>
      <c r="BF85" s="137">
        <f>IF(N85="snížená",J85,0)</f>
        <v>0</v>
      </c>
      <c r="BG85" s="137">
        <f>IF(N85="zákl. přenesená",J85,0)</f>
        <v>0</v>
      </c>
      <c r="BH85" s="137">
        <f>IF(N85="sníž. přenesená",J85,0)</f>
        <v>0</v>
      </c>
      <c r="BI85" s="137">
        <f>IF(N85="nulová",J85,0)</f>
        <v>0</v>
      </c>
      <c r="BJ85" s="15" t="s">
        <v>77</v>
      </c>
      <c r="BK85" s="137">
        <f>ROUND(I85*H85,2)</f>
        <v>11315.78</v>
      </c>
      <c r="BL85" s="15" t="s">
        <v>135</v>
      </c>
      <c r="BM85" s="136" t="s">
        <v>1269</v>
      </c>
    </row>
    <row r="86" spans="2:65" s="1" customFormat="1">
      <c r="B86" s="30"/>
      <c r="D86" s="138" t="s">
        <v>137</v>
      </c>
      <c r="F86" s="139" t="s">
        <v>1268</v>
      </c>
      <c r="I86" s="140"/>
      <c r="L86" s="30"/>
      <c r="M86" s="141"/>
      <c r="T86" s="51"/>
      <c r="AT86" s="15" t="s">
        <v>137</v>
      </c>
      <c r="AU86" s="15" t="s">
        <v>79</v>
      </c>
    </row>
    <row r="87" spans="2:65" s="1" customFormat="1" ht="16.5" customHeight="1">
      <c r="B87" s="30"/>
      <c r="C87" s="151" t="s">
        <v>79</v>
      </c>
      <c r="D87" s="151" t="s">
        <v>225</v>
      </c>
      <c r="E87" s="152" t="s">
        <v>721</v>
      </c>
      <c r="F87" s="153" t="s">
        <v>1270</v>
      </c>
      <c r="G87" s="154" t="s">
        <v>602</v>
      </c>
      <c r="H87" s="155">
        <v>3</v>
      </c>
      <c r="I87" s="156">
        <v>65.36</v>
      </c>
      <c r="J87" s="157">
        <f>ROUND(I87*H87,2)</f>
        <v>196.08</v>
      </c>
      <c r="K87" s="153" t="s">
        <v>19</v>
      </c>
      <c r="L87" s="158"/>
      <c r="M87" s="159" t="s">
        <v>19</v>
      </c>
      <c r="N87" s="160" t="s">
        <v>40</v>
      </c>
      <c r="P87" s="134">
        <f>O87*H87</f>
        <v>0</v>
      </c>
      <c r="Q87" s="134">
        <v>0</v>
      </c>
      <c r="R87" s="134">
        <f>Q87*H87</f>
        <v>0</v>
      </c>
      <c r="S87" s="134">
        <v>0</v>
      </c>
      <c r="T87" s="135">
        <f>S87*H87</f>
        <v>0</v>
      </c>
      <c r="AR87" s="136" t="s">
        <v>177</v>
      </c>
      <c r="AT87" s="136" t="s">
        <v>225</v>
      </c>
      <c r="AU87" s="136" t="s">
        <v>79</v>
      </c>
      <c r="AY87" s="15" t="s">
        <v>128</v>
      </c>
      <c r="BE87" s="137">
        <f>IF(N87="základní",J87,0)</f>
        <v>196.08</v>
      </c>
      <c r="BF87" s="137">
        <f>IF(N87="snížená",J87,0)</f>
        <v>0</v>
      </c>
      <c r="BG87" s="137">
        <f>IF(N87="zákl. přenesená",J87,0)</f>
        <v>0</v>
      </c>
      <c r="BH87" s="137">
        <f>IF(N87="sníž. přenesená",J87,0)</f>
        <v>0</v>
      </c>
      <c r="BI87" s="137">
        <f>IF(N87="nulová",J87,0)</f>
        <v>0</v>
      </c>
      <c r="BJ87" s="15" t="s">
        <v>77</v>
      </c>
      <c r="BK87" s="137">
        <f>ROUND(I87*H87,2)</f>
        <v>196.08</v>
      </c>
      <c r="BL87" s="15" t="s">
        <v>135</v>
      </c>
      <c r="BM87" s="136" t="s">
        <v>1271</v>
      </c>
    </row>
    <row r="88" spans="2:65" s="1" customFormat="1">
      <c r="B88" s="30"/>
      <c r="D88" s="138" t="s">
        <v>137</v>
      </c>
      <c r="F88" s="139" t="s">
        <v>1270</v>
      </c>
      <c r="I88" s="140"/>
      <c r="L88" s="30"/>
      <c r="M88" s="141"/>
      <c r="T88" s="51"/>
      <c r="AT88" s="15" t="s">
        <v>137</v>
      </c>
      <c r="AU88" s="15" t="s">
        <v>79</v>
      </c>
    </row>
    <row r="89" spans="2:65" s="1" customFormat="1" ht="24.15" customHeight="1">
      <c r="B89" s="30"/>
      <c r="C89" s="151" t="s">
        <v>146</v>
      </c>
      <c r="D89" s="151" t="s">
        <v>225</v>
      </c>
      <c r="E89" s="152" t="s">
        <v>725</v>
      </c>
      <c r="F89" s="153" t="s">
        <v>1272</v>
      </c>
      <c r="G89" s="154" t="s">
        <v>602</v>
      </c>
      <c r="H89" s="155">
        <v>1</v>
      </c>
      <c r="I89" s="156">
        <v>8065.88</v>
      </c>
      <c r="J89" s="157">
        <f>ROUND(I89*H89,2)</f>
        <v>8065.88</v>
      </c>
      <c r="K89" s="153" t="s">
        <v>19</v>
      </c>
      <c r="L89" s="158"/>
      <c r="M89" s="159" t="s">
        <v>19</v>
      </c>
      <c r="N89" s="160" t="s">
        <v>40</v>
      </c>
      <c r="P89" s="134">
        <f>O89*H89</f>
        <v>0</v>
      </c>
      <c r="Q89" s="134">
        <v>0</v>
      </c>
      <c r="R89" s="134">
        <f>Q89*H89</f>
        <v>0</v>
      </c>
      <c r="S89" s="134">
        <v>0</v>
      </c>
      <c r="T89" s="135">
        <f>S89*H89</f>
        <v>0</v>
      </c>
      <c r="AR89" s="136" t="s">
        <v>177</v>
      </c>
      <c r="AT89" s="136" t="s">
        <v>225</v>
      </c>
      <c r="AU89" s="136" t="s">
        <v>79</v>
      </c>
      <c r="AY89" s="15" t="s">
        <v>128</v>
      </c>
      <c r="BE89" s="137">
        <f>IF(N89="základní",J89,0)</f>
        <v>8065.88</v>
      </c>
      <c r="BF89" s="137">
        <f>IF(N89="snížená",J89,0)</f>
        <v>0</v>
      </c>
      <c r="BG89" s="137">
        <f>IF(N89="zákl. přenesená",J89,0)</f>
        <v>0</v>
      </c>
      <c r="BH89" s="137">
        <f>IF(N89="sníž. přenesená",J89,0)</f>
        <v>0</v>
      </c>
      <c r="BI89" s="137">
        <f>IF(N89="nulová",J89,0)</f>
        <v>0</v>
      </c>
      <c r="BJ89" s="15" t="s">
        <v>77</v>
      </c>
      <c r="BK89" s="137">
        <f>ROUND(I89*H89,2)</f>
        <v>8065.88</v>
      </c>
      <c r="BL89" s="15" t="s">
        <v>135</v>
      </c>
      <c r="BM89" s="136" t="s">
        <v>1273</v>
      </c>
    </row>
    <row r="90" spans="2:65" s="1" customFormat="1" ht="19.2">
      <c r="B90" s="30"/>
      <c r="D90" s="138" t="s">
        <v>137</v>
      </c>
      <c r="F90" s="139" t="s">
        <v>1272</v>
      </c>
      <c r="I90" s="140"/>
      <c r="L90" s="30"/>
      <c r="M90" s="141"/>
      <c r="T90" s="51"/>
      <c r="AT90" s="15" t="s">
        <v>137</v>
      </c>
      <c r="AU90" s="15" t="s">
        <v>79</v>
      </c>
    </row>
    <row r="91" spans="2:65" s="1" customFormat="1" ht="16.5" customHeight="1">
      <c r="B91" s="30"/>
      <c r="C91" s="151" t="s">
        <v>135</v>
      </c>
      <c r="D91" s="151" t="s">
        <v>225</v>
      </c>
      <c r="E91" s="152" t="s">
        <v>728</v>
      </c>
      <c r="F91" s="153" t="s">
        <v>1274</v>
      </c>
      <c r="G91" s="154" t="s">
        <v>602</v>
      </c>
      <c r="H91" s="155">
        <v>1</v>
      </c>
      <c r="I91" s="156">
        <v>550.79999999999995</v>
      </c>
      <c r="J91" s="157">
        <f>ROUND(I91*H91,2)</f>
        <v>550.79999999999995</v>
      </c>
      <c r="K91" s="153" t="s">
        <v>19</v>
      </c>
      <c r="L91" s="158"/>
      <c r="M91" s="159" t="s">
        <v>19</v>
      </c>
      <c r="N91" s="160" t="s">
        <v>40</v>
      </c>
      <c r="P91" s="134">
        <f>O91*H91</f>
        <v>0</v>
      </c>
      <c r="Q91" s="134">
        <v>0</v>
      </c>
      <c r="R91" s="134">
        <f>Q91*H91</f>
        <v>0</v>
      </c>
      <c r="S91" s="134">
        <v>0</v>
      </c>
      <c r="T91" s="135">
        <f>S91*H91</f>
        <v>0</v>
      </c>
      <c r="AR91" s="136" t="s">
        <v>177</v>
      </c>
      <c r="AT91" s="136" t="s">
        <v>225</v>
      </c>
      <c r="AU91" s="136" t="s">
        <v>79</v>
      </c>
      <c r="AY91" s="15" t="s">
        <v>128</v>
      </c>
      <c r="BE91" s="137">
        <f>IF(N91="základní",J91,0)</f>
        <v>550.79999999999995</v>
      </c>
      <c r="BF91" s="137">
        <f>IF(N91="snížená",J91,0)</f>
        <v>0</v>
      </c>
      <c r="BG91" s="137">
        <f>IF(N91="zákl. přenesená",J91,0)</f>
        <v>0</v>
      </c>
      <c r="BH91" s="137">
        <f>IF(N91="sníž. přenesená",J91,0)</f>
        <v>0</v>
      </c>
      <c r="BI91" s="137">
        <f>IF(N91="nulová",J91,0)</f>
        <v>0</v>
      </c>
      <c r="BJ91" s="15" t="s">
        <v>77</v>
      </c>
      <c r="BK91" s="137">
        <f>ROUND(I91*H91,2)</f>
        <v>550.79999999999995</v>
      </c>
      <c r="BL91" s="15" t="s">
        <v>135</v>
      </c>
      <c r="BM91" s="136" t="s">
        <v>1275</v>
      </c>
    </row>
    <row r="92" spans="2:65" s="1" customFormat="1">
      <c r="B92" s="30"/>
      <c r="D92" s="138" t="s">
        <v>137</v>
      </c>
      <c r="F92" s="139" t="s">
        <v>1274</v>
      </c>
      <c r="I92" s="140"/>
      <c r="L92" s="30"/>
      <c r="M92" s="141"/>
      <c r="T92" s="51"/>
      <c r="AT92" s="15" t="s">
        <v>137</v>
      </c>
      <c r="AU92" s="15" t="s">
        <v>79</v>
      </c>
    </row>
    <row r="93" spans="2:65" s="1" customFormat="1" ht="16.5" customHeight="1">
      <c r="B93" s="30"/>
      <c r="C93" s="151" t="s">
        <v>157</v>
      </c>
      <c r="D93" s="151" t="s">
        <v>225</v>
      </c>
      <c r="E93" s="152" t="s">
        <v>731</v>
      </c>
      <c r="F93" s="153" t="s">
        <v>1276</v>
      </c>
      <c r="G93" s="154" t="s">
        <v>602</v>
      </c>
      <c r="H93" s="155">
        <v>1</v>
      </c>
      <c r="I93" s="156">
        <v>192.6</v>
      </c>
      <c r="J93" s="157">
        <f>ROUND(I93*H93,2)</f>
        <v>192.6</v>
      </c>
      <c r="K93" s="153" t="s">
        <v>19</v>
      </c>
      <c r="L93" s="158"/>
      <c r="M93" s="159" t="s">
        <v>19</v>
      </c>
      <c r="N93" s="160" t="s">
        <v>40</v>
      </c>
      <c r="P93" s="134">
        <f>O93*H93</f>
        <v>0</v>
      </c>
      <c r="Q93" s="134">
        <v>0</v>
      </c>
      <c r="R93" s="134">
        <f>Q93*H93</f>
        <v>0</v>
      </c>
      <c r="S93" s="134">
        <v>0</v>
      </c>
      <c r="T93" s="135">
        <f>S93*H93</f>
        <v>0</v>
      </c>
      <c r="AR93" s="136" t="s">
        <v>177</v>
      </c>
      <c r="AT93" s="136" t="s">
        <v>225</v>
      </c>
      <c r="AU93" s="136" t="s">
        <v>79</v>
      </c>
      <c r="AY93" s="15" t="s">
        <v>128</v>
      </c>
      <c r="BE93" s="137">
        <f>IF(N93="základní",J93,0)</f>
        <v>192.6</v>
      </c>
      <c r="BF93" s="137">
        <f>IF(N93="snížená",J93,0)</f>
        <v>0</v>
      </c>
      <c r="BG93" s="137">
        <f>IF(N93="zákl. přenesená",J93,0)</f>
        <v>0</v>
      </c>
      <c r="BH93" s="137">
        <f>IF(N93="sníž. přenesená",J93,0)</f>
        <v>0</v>
      </c>
      <c r="BI93" s="137">
        <f>IF(N93="nulová",J93,0)</f>
        <v>0</v>
      </c>
      <c r="BJ93" s="15" t="s">
        <v>77</v>
      </c>
      <c r="BK93" s="137">
        <f>ROUND(I93*H93,2)</f>
        <v>192.6</v>
      </c>
      <c r="BL93" s="15" t="s">
        <v>135</v>
      </c>
      <c r="BM93" s="136" t="s">
        <v>1277</v>
      </c>
    </row>
    <row r="94" spans="2:65" s="1" customFormat="1">
      <c r="B94" s="30"/>
      <c r="D94" s="138" t="s">
        <v>137</v>
      </c>
      <c r="F94" s="139" t="s">
        <v>1276</v>
      </c>
      <c r="I94" s="140"/>
      <c r="L94" s="30"/>
      <c r="M94" s="141"/>
      <c r="T94" s="51"/>
      <c r="AT94" s="15" t="s">
        <v>137</v>
      </c>
      <c r="AU94" s="15" t="s">
        <v>79</v>
      </c>
    </row>
    <row r="95" spans="2:65" s="1" customFormat="1" ht="16.5" customHeight="1">
      <c r="B95" s="30"/>
      <c r="C95" s="151" t="s">
        <v>163</v>
      </c>
      <c r="D95" s="151" t="s">
        <v>225</v>
      </c>
      <c r="E95" s="152" t="s">
        <v>734</v>
      </c>
      <c r="F95" s="153" t="s">
        <v>959</v>
      </c>
      <c r="G95" s="154" t="s">
        <v>378</v>
      </c>
      <c r="H95" s="155">
        <v>1</v>
      </c>
      <c r="I95" s="156">
        <v>1187.5</v>
      </c>
      <c r="J95" s="157">
        <f>ROUND(I95*H95,2)</f>
        <v>1187.5</v>
      </c>
      <c r="K95" s="153" t="s">
        <v>19</v>
      </c>
      <c r="L95" s="158"/>
      <c r="M95" s="159" t="s">
        <v>19</v>
      </c>
      <c r="N95" s="160" t="s">
        <v>40</v>
      </c>
      <c r="P95" s="134">
        <f>O95*H95</f>
        <v>0</v>
      </c>
      <c r="Q95" s="134">
        <v>0</v>
      </c>
      <c r="R95" s="134">
        <f>Q95*H95</f>
        <v>0</v>
      </c>
      <c r="S95" s="134">
        <v>0</v>
      </c>
      <c r="T95" s="135">
        <f>S95*H95</f>
        <v>0</v>
      </c>
      <c r="AR95" s="136" t="s">
        <v>177</v>
      </c>
      <c r="AT95" s="136" t="s">
        <v>225</v>
      </c>
      <c r="AU95" s="136" t="s">
        <v>79</v>
      </c>
      <c r="AY95" s="15" t="s">
        <v>128</v>
      </c>
      <c r="BE95" s="137">
        <f>IF(N95="základní",J95,0)</f>
        <v>1187.5</v>
      </c>
      <c r="BF95" s="137">
        <f>IF(N95="snížená",J95,0)</f>
        <v>0</v>
      </c>
      <c r="BG95" s="137">
        <f>IF(N95="zákl. přenesená",J95,0)</f>
        <v>0</v>
      </c>
      <c r="BH95" s="137">
        <f>IF(N95="sníž. přenesená",J95,0)</f>
        <v>0</v>
      </c>
      <c r="BI95" s="137">
        <f>IF(N95="nulová",J95,0)</f>
        <v>0</v>
      </c>
      <c r="BJ95" s="15" t="s">
        <v>77</v>
      </c>
      <c r="BK95" s="137">
        <f>ROUND(I95*H95,2)</f>
        <v>1187.5</v>
      </c>
      <c r="BL95" s="15" t="s">
        <v>135</v>
      </c>
      <c r="BM95" s="136" t="s">
        <v>1278</v>
      </c>
    </row>
    <row r="96" spans="2:65" s="1" customFormat="1">
      <c r="B96" s="30"/>
      <c r="D96" s="138" t="s">
        <v>137</v>
      </c>
      <c r="F96" s="139" t="s">
        <v>959</v>
      </c>
      <c r="I96" s="140"/>
      <c r="L96" s="30"/>
      <c r="M96" s="141"/>
      <c r="T96" s="51"/>
      <c r="AT96" s="15" t="s">
        <v>137</v>
      </c>
      <c r="AU96" s="15" t="s">
        <v>79</v>
      </c>
    </row>
    <row r="97" spans="2:65" s="11" customFormat="1" ht="22.8" customHeight="1">
      <c r="B97" s="113"/>
      <c r="D97" s="114" t="s">
        <v>68</v>
      </c>
      <c r="E97" s="123" t="s">
        <v>740</v>
      </c>
      <c r="F97" s="123" t="s">
        <v>1186</v>
      </c>
      <c r="I97" s="116"/>
      <c r="J97" s="124">
        <f>BK97</f>
        <v>19399.900000000001</v>
      </c>
      <c r="L97" s="113"/>
      <c r="M97" s="118"/>
      <c r="P97" s="119">
        <f>SUM(P98:P105)</f>
        <v>0</v>
      </c>
      <c r="R97" s="119">
        <f>SUM(R98:R105)</f>
        <v>0</v>
      </c>
      <c r="T97" s="120">
        <f>SUM(T98:T105)</f>
        <v>0</v>
      </c>
      <c r="AR97" s="114" t="s">
        <v>77</v>
      </c>
      <c r="AT97" s="121" t="s">
        <v>68</v>
      </c>
      <c r="AU97" s="121" t="s">
        <v>77</v>
      </c>
      <c r="AY97" s="114" t="s">
        <v>128</v>
      </c>
      <c r="BK97" s="122">
        <f>SUM(BK98:BK105)</f>
        <v>19399.900000000001</v>
      </c>
    </row>
    <row r="98" spans="2:65" s="1" customFormat="1" ht="16.5" customHeight="1">
      <c r="B98" s="30"/>
      <c r="C98" s="125" t="s">
        <v>170</v>
      </c>
      <c r="D98" s="125" t="s">
        <v>130</v>
      </c>
      <c r="E98" s="126" t="s">
        <v>742</v>
      </c>
      <c r="F98" s="127" t="s">
        <v>1279</v>
      </c>
      <c r="G98" s="128" t="s">
        <v>378</v>
      </c>
      <c r="H98" s="129">
        <v>1</v>
      </c>
      <c r="I98" s="130">
        <v>4199.96</v>
      </c>
      <c r="J98" s="131">
        <f>ROUND(I98*H98,2)</f>
        <v>4199.96</v>
      </c>
      <c r="K98" s="127" t="s">
        <v>19</v>
      </c>
      <c r="L98" s="30"/>
      <c r="M98" s="132" t="s">
        <v>19</v>
      </c>
      <c r="N98" s="133" t="s">
        <v>40</v>
      </c>
      <c r="P98" s="134">
        <f>O98*H98</f>
        <v>0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135</v>
      </c>
      <c r="AT98" s="136" t="s">
        <v>130</v>
      </c>
      <c r="AU98" s="136" t="s">
        <v>79</v>
      </c>
      <c r="AY98" s="15" t="s">
        <v>128</v>
      </c>
      <c r="BE98" s="137">
        <f>IF(N98="základní",J98,0)</f>
        <v>4199.96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15" t="s">
        <v>77</v>
      </c>
      <c r="BK98" s="137">
        <f>ROUND(I98*H98,2)</f>
        <v>4199.96</v>
      </c>
      <c r="BL98" s="15" t="s">
        <v>135</v>
      </c>
      <c r="BM98" s="136" t="s">
        <v>1280</v>
      </c>
    </row>
    <row r="99" spans="2:65" s="1" customFormat="1">
      <c r="B99" s="30"/>
      <c r="D99" s="138" t="s">
        <v>137</v>
      </c>
      <c r="F99" s="139" t="s">
        <v>1279</v>
      </c>
      <c r="I99" s="140"/>
      <c r="L99" s="30"/>
      <c r="M99" s="141"/>
      <c r="T99" s="51"/>
      <c r="AT99" s="15" t="s">
        <v>137</v>
      </c>
      <c r="AU99" s="15" t="s">
        <v>79</v>
      </c>
    </row>
    <row r="100" spans="2:65" s="1" customFormat="1" ht="16.5" customHeight="1">
      <c r="B100" s="30"/>
      <c r="C100" s="125" t="s">
        <v>177</v>
      </c>
      <c r="D100" s="125" t="s">
        <v>130</v>
      </c>
      <c r="E100" s="126" t="s">
        <v>745</v>
      </c>
      <c r="F100" s="127" t="s">
        <v>1281</v>
      </c>
      <c r="G100" s="128" t="s">
        <v>1190</v>
      </c>
      <c r="H100" s="129">
        <v>5</v>
      </c>
      <c r="I100" s="130">
        <v>687.49</v>
      </c>
      <c r="J100" s="131">
        <f>ROUND(I100*H100,2)</f>
        <v>3437.45</v>
      </c>
      <c r="K100" s="127" t="s">
        <v>19</v>
      </c>
      <c r="L100" s="30"/>
      <c r="M100" s="132" t="s">
        <v>19</v>
      </c>
      <c r="N100" s="133" t="s">
        <v>40</v>
      </c>
      <c r="P100" s="134">
        <f>O100*H100</f>
        <v>0</v>
      </c>
      <c r="Q100" s="134">
        <v>0</v>
      </c>
      <c r="R100" s="134">
        <f>Q100*H100</f>
        <v>0</v>
      </c>
      <c r="S100" s="134">
        <v>0</v>
      </c>
      <c r="T100" s="135">
        <f>S100*H100</f>
        <v>0</v>
      </c>
      <c r="AR100" s="136" t="s">
        <v>135</v>
      </c>
      <c r="AT100" s="136" t="s">
        <v>130</v>
      </c>
      <c r="AU100" s="136" t="s">
        <v>79</v>
      </c>
      <c r="AY100" s="15" t="s">
        <v>128</v>
      </c>
      <c r="BE100" s="137">
        <f>IF(N100="základní",J100,0)</f>
        <v>3437.45</v>
      </c>
      <c r="BF100" s="137">
        <f>IF(N100="snížená",J100,0)</f>
        <v>0</v>
      </c>
      <c r="BG100" s="137">
        <f>IF(N100="zákl. přenesená",J100,0)</f>
        <v>0</v>
      </c>
      <c r="BH100" s="137">
        <f>IF(N100="sníž. přenesená",J100,0)</f>
        <v>0</v>
      </c>
      <c r="BI100" s="137">
        <f>IF(N100="nulová",J100,0)</f>
        <v>0</v>
      </c>
      <c r="BJ100" s="15" t="s">
        <v>77</v>
      </c>
      <c r="BK100" s="137">
        <f>ROUND(I100*H100,2)</f>
        <v>3437.45</v>
      </c>
      <c r="BL100" s="15" t="s">
        <v>135</v>
      </c>
      <c r="BM100" s="136" t="s">
        <v>1282</v>
      </c>
    </row>
    <row r="101" spans="2:65" s="1" customFormat="1">
      <c r="B101" s="30"/>
      <c r="D101" s="138" t="s">
        <v>137</v>
      </c>
      <c r="F101" s="139" t="s">
        <v>1281</v>
      </c>
      <c r="I101" s="140"/>
      <c r="L101" s="30"/>
      <c r="M101" s="141"/>
      <c r="T101" s="51"/>
      <c r="AT101" s="15" t="s">
        <v>137</v>
      </c>
      <c r="AU101" s="15" t="s">
        <v>79</v>
      </c>
    </row>
    <row r="102" spans="2:65" s="1" customFormat="1" ht="16.5" customHeight="1">
      <c r="B102" s="30"/>
      <c r="C102" s="125" t="s">
        <v>186</v>
      </c>
      <c r="D102" s="125" t="s">
        <v>130</v>
      </c>
      <c r="E102" s="126" t="s">
        <v>748</v>
      </c>
      <c r="F102" s="127" t="s">
        <v>1283</v>
      </c>
      <c r="G102" s="128" t="s">
        <v>378</v>
      </c>
      <c r="H102" s="129">
        <v>1</v>
      </c>
      <c r="I102" s="130">
        <v>6700</v>
      </c>
      <c r="J102" s="131">
        <f>ROUND(I102*H102,2)</f>
        <v>6700</v>
      </c>
      <c r="K102" s="127" t="s">
        <v>19</v>
      </c>
      <c r="L102" s="30"/>
      <c r="M102" s="132" t="s">
        <v>19</v>
      </c>
      <c r="N102" s="133" t="s">
        <v>40</v>
      </c>
      <c r="P102" s="134">
        <f>O102*H102</f>
        <v>0</v>
      </c>
      <c r="Q102" s="134">
        <v>0</v>
      </c>
      <c r="R102" s="134">
        <f>Q102*H102</f>
        <v>0</v>
      </c>
      <c r="S102" s="134">
        <v>0</v>
      </c>
      <c r="T102" s="135">
        <f>S102*H102</f>
        <v>0</v>
      </c>
      <c r="AR102" s="136" t="s">
        <v>135</v>
      </c>
      <c r="AT102" s="136" t="s">
        <v>130</v>
      </c>
      <c r="AU102" s="136" t="s">
        <v>79</v>
      </c>
      <c r="AY102" s="15" t="s">
        <v>128</v>
      </c>
      <c r="BE102" s="137">
        <f>IF(N102="základní",J102,0)</f>
        <v>6700</v>
      </c>
      <c r="BF102" s="137">
        <f>IF(N102="snížená",J102,0)</f>
        <v>0</v>
      </c>
      <c r="BG102" s="137">
        <f>IF(N102="zákl. přenesená",J102,0)</f>
        <v>0</v>
      </c>
      <c r="BH102" s="137">
        <f>IF(N102="sníž. přenesená",J102,0)</f>
        <v>0</v>
      </c>
      <c r="BI102" s="137">
        <f>IF(N102="nulová",J102,0)</f>
        <v>0</v>
      </c>
      <c r="BJ102" s="15" t="s">
        <v>77</v>
      </c>
      <c r="BK102" s="137">
        <f>ROUND(I102*H102,2)</f>
        <v>6700</v>
      </c>
      <c r="BL102" s="15" t="s">
        <v>135</v>
      </c>
      <c r="BM102" s="136" t="s">
        <v>1284</v>
      </c>
    </row>
    <row r="103" spans="2:65" s="1" customFormat="1">
      <c r="B103" s="30"/>
      <c r="D103" s="138" t="s">
        <v>137</v>
      </c>
      <c r="F103" s="139" t="s">
        <v>1283</v>
      </c>
      <c r="I103" s="140"/>
      <c r="L103" s="30"/>
      <c r="M103" s="141"/>
      <c r="T103" s="51"/>
      <c r="AT103" s="15" t="s">
        <v>137</v>
      </c>
      <c r="AU103" s="15" t="s">
        <v>79</v>
      </c>
    </row>
    <row r="104" spans="2:65" s="1" customFormat="1" ht="16.5" customHeight="1">
      <c r="B104" s="30"/>
      <c r="C104" s="125" t="s">
        <v>192</v>
      </c>
      <c r="D104" s="125" t="s">
        <v>130</v>
      </c>
      <c r="E104" s="126" t="s">
        <v>751</v>
      </c>
      <c r="F104" s="127" t="s">
        <v>1258</v>
      </c>
      <c r="G104" s="128" t="s">
        <v>378</v>
      </c>
      <c r="H104" s="129">
        <v>1</v>
      </c>
      <c r="I104" s="130">
        <v>5062.49</v>
      </c>
      <c r="J104" s="131">
        <f>ROUND(I104*H104,2)</f>
        <v>5062.49</v>
      </c>
      <c r="K104" s="127" t="s">
        <v>19</v>
      </c>
      <c r="L104" s="30"/>
      <c r="M104" s="132" t="s">
        <v>19</v>
      </c>
      <c r="N104" s="133" t="s">
        <v>40</v>
      </c>
      <c r="P104" s="134">
        <f>O104*H104</f>
        <v>0</v>
      </c>
      <c r="Q104" s="134">
        <v>0</v>
      </c>
      <c r="R104" s="134">
        <f>Q104*H104</f>
        <v>0</v>
      </c>
      <c r="S104" s="134">
        <v>0</v>
      </c>
      <c r="T104" s="135">
        <f>S104*H104</f>
        <v>0</v>
      </c>
      <c r="AR104" s="136" t="s">
        <v>135</v>
      </c>
      <c r="AT104" s="136" t="s">
        <v>130</v>
      </c>
      <c r="AU104" s="136" t="s">
        <v>79</v>
      </c>
      <c r="AY104" s="15" t="s">
        <v>128</v>
      </c>
      <c r="BE104" s="137">
        <f>IF(N104="základní",J104,0)</f>
        <v>5062.49</v>
      </c>
      <c r="BF104" s="137">
        <f>IF(N104="snížená",J104,0)</f>
        <v>0</v>
      </c>
      <c r="BG104" s="137">
        <f>IF(N104="zákl. přenesená",J104,0)</f>
        <v>0</v>
      </c>
      <c r="BH104" s="137">
        <f>IF(N104="sníž. přenesená",J104,0)</f>
        <v>0</v>
      </c>
      <c r="BI104" s="137">
        <f>IF(N104="nulová",J104,0)</f>
        <v>0</v>
      </c>
      <c r="BJ104" s="15" t="s">
        <v>77</v>
      </c>
      <c r="BK104" s="137">
        <f>ROUND(I104*H104,2)</f>
        <v>5062.49</v>
      </c>
      <c r="BL104" s="15" t="s">
        <v>135</v>
      </c>
      <c r="BM104" s="136" t="s">
        <v>1285</v>
      </c>
    </row>
    <row r="105" spans="2:65" s="1" customFormat="1">
      <c r="B105" s="30"/>
      <c r="D105" s="138" t="s">
        <v>137</v>
      </c>
      <c r="F105" s="139" t="s">
        <v>1258</v>
      </c>
      <c r="I105" s="140"/>
      <c r="L105" s="30"/>
      <c r="M105" s="161"/>
      <c r="N105" s="162"/>
      <c r="O105" s="162"/>
      <c r="P105" s="162"/>
      <c r="Q105" s="162"/>
      <c r="R105" s="162"/>
      <c r="S105" s="162"/>
      <c r="T105" s="163"/>
      <c r="AT105" s="15" t="s">
        <v>137</v>
      </c>
      <c r="AU105" s="15" t="s">
        <v>79</v>
      </c>
    </row>
    <row r="106" spans="2:65" s="1" customFormat="1" ht="6.9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30"/>
    </row>
  </sheetData>
  <sheetProtection algorithmName="SHA-512" hashValue="joqiGZnCujC9hBWZiz34aCUCezBcjXfZ6tjyd/WlI/MzC4zX/DzY1TjI6v+n0Vb3YrIBB59q80TAL8llDs0Jmw==" saltValue="IqS5X+x95s2bXg3AH93ZUoffN9l3yQvTagnH0UsvOuE9n+BWOGcWWATDlZzd9ofntNqqIU/A0ax2Tv8SVlOSqA==" spinCount="100000" sheet="1" objects="1" scenarios="1" formatColumns="0" formatRows="0" autoFilter="0"/>
  <autoFilter ref="C81:K105" xr:uid="{00000000-0009-0000-0000-000003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86"/>
  <sheetViews>
    <sheetView showGridLines="0" tabSelected="1" workbookViewId="0">
      <selection activeCell="I185" sqref="I18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AT2" s="15" t="s">
        <v>88</v>
      </c>
    </row>
    <row r="3" spans="2:46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79</v>
      </c>
    </row>
    <row r="4" spans="2:46" ht="24.9" customHeight="1">
      <c r="B4" s="18"/>
      <c r="D4" s="19" t="s">
        <v>89</v>
      </c>
      <c r="L4" s="18"/>
      <c r="M4" s="83" t="s">
        <v>10</v>
      </c>
      <c r="AT4" s="15" t="s">
        <v>4</v>
      </c>
    </row>
    <row r="5" spans="2:46" ht="6.9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88" t="str">
        <f>'Rekapitulace stavby'!K6</f>
        <v>Intenzifikace ČOV Nemojov</v>
      </c>
      <c r="F7" s="289"/>
      <c r="G7" s="289"/>
      <c r="H7" s="289"/>
      <c r="L7" s="18"/>
    </row>
    <row r="8" spans="2:46" s="1" customFormat="1" ht="12" customHeight="1">
      <c r="B8" s="30"/>
      <c r="D8" s="25" t="s">
        <v>90</v>
      </c>
      <c r="L8" s="30"/>
    </row>
    <row r="9" spans="2:46" s="1" customFormat="1" ht="16.5" customHeight="1">
      <c r="B9" s="30"/>
      <c r="E9" s="271" t="s">
        <v>1286</v>
      </c>
      <c r="F9" s="287"/>
      <c r="G9" s="287"/>
      <c r="H9" s="287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5" t="s">
        <v>18</v>
      </c>
      <c r="F11" s="23" t="s">
        <v>19</v>
      </c>
      <c r="I11" s="25" t="s">
        <v>20</v>
      </c>
      <c r="J11" s="23" t="s">
        <v>19</v>
      </c>
      <c r="L11" s="30"/>
    </row>
    <row r="12" spans="2:46" s="1" customFormat="1" ht="12" customHeight="1">
      <c r="B12" s="30"/>
      <c r="D12" s="25" t="s">
        <v>21</v>
      </c>
      <c r="F12" s="23" t="s">
        <v>22</v>
      </c>
      <c r="I12" s="25" t="s">
        <v>23</v>
      </c>
      <c r="J12" s="47">
        <f>'Rekapitulace stavby'!AN8</f>
        <v>45786</v>
      </c>
      <c r="L12" s="30"/>
    </row>
    <row r="13" spans="2:46" s="1" customFormat="1" ht="10.8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25" t="s">
        <v>27</v>
      </c>
      <c r="J15" s="23" t="str">
        <f>IF('Rekapitulace stavby'!AN11="","",'Rekapitulace stavby'!AN11)</f>
        <v/>
      </c>
      <c r="L15" s="30"/>
    </row>
    <row r="16" spans="2:46" s="1" customFormat="1" ht="6.9" customHeight="1">
      <c r="B16" s="30"/>
      <c r="L16" s="30"/>
    </row>
    <row r="17" spans="2:12" s="1" customFormat="1" ht="12" customHeight="1">
      <c r="B17" s="30"/>
      <c r="D17" s="25" t="s">
        <v>28</v>
      </c>
      <c r="I17" s="25" t="s">
        <v>25</v>
      </c>
      <c r="J17" s="26" t="str">
        <f>'Rekapitulace stavby'!AN13</f>
        <v>27545547</v>
      </c>
      <c r="L17" s="30"/>
    </row>
    <row r="18" spans="2:12" s="1" customFormat="1" ht="18" customHeight="1">
      <c r="B18" s="30"/>
      <c r="E18" s="290" t="str">
        <f>'Rekapitulace stavby'!E14</f>
        <v>VODA CZ SERVICE s.r.o.</v>
      </c>
      <c r="F18" s="261"/>
      <c r="G18" s="261"/>
      <c r="H18" s="261"/>
      <c r="I18" s="25" t="s">
        <v>27</v>
      </c>
      <c r="J18" s="26" t="str">
        <f>'Rekapitulace stavby'!AN14</f>
        <v>CZ27545547</v>
      </c>
      <c r="L18" s="30"/>
    </row>
    <row r="19" spans="2:12" s="1" customFormat="1" ht="6.9" customHeight="1">
      <c r="B19" s="30"/>
      <c r="L19" s="30"/>
    </row>
    <row r="20" spans="2:12" s="1" customFormat="1" ht="12" customHeight="1">
      <c r="B20" s="30"/>
      <c r="D20" s="25" t="s">
        <v>29</v>
      </c>
      <c r="I20" s="25" t="s">
        <v>25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>Akvopro s.r.o.</v>
      </c>
      <c r="I21" s="25" t="s">
        <v>27</v>
      </c>
      <c r="J21" s="23" t="str">
        <f>IF('Rekapitulace stavby'!AN17="","",'Rekapitulace stavby'!AN17)</f>
        <v/>
      </c>
      <c r="L21" s="30"/>
    </row>
    <row r="22" spans="2:12" s="1" customFormat="1" ht="6.9" customHeight="1">
      <c r="B22" s="30"/>
      <c r="L22" s="30"/>
    </row>
    <row r="23" spans="2:12" s="1" customFormat="1" ht="12" customHeight="1">
      <c r="B23" s="30"/>
      <c r="D23" s="25" t="s">
        <v>32</v>
      </c>
      <c r="I23" s="25" t="s">
        <v>25</v>
      </c>
      <c r="J23" s="23" t="s">
        <v>19</v>
      </c>
      <c r="L23" s="30"/>
    </row>
    <row r="24" spans="2:12" s="1" customFormat="1" ht="18" customHeight="1">
      <c r="B24" s="30"/>
      <c r="E24" s="23" t="s">
        <v>1287</v>
      </c>
      <c r="I24" s="25" t="s">
        <v>27</v>
      </c>
      <c r="J24" s="23" t="s">
        <v>19</v>
      </c>
      <c r="L24" s="30"/>
    </row>
    <row r="25" spans="2:12" s="1" customFormat="1" ht="6.9" customHeight="1">
      <c r="B25" s="30"/>
      <c r="L25" s="30"/>
    </row>
    <row r="26" spans="2:12" s="1" customFormat="1" ht="12" customHeight="1">
      <c r="B26" s="30"/>
      <c r="D26" s="25" t="s">
        <v>33</v>
      </c>
      <c r="L26" s="30"/>
    </row>
    <row r="27" spans="2:12" s="7" customFormat="1" ht="16.5" customHeight="1">
      <c r="B27" s="84"/>
      <c r="E27" s="265" t="s">
        <v>19</v>
      </c>
      <c r="F27" s="265"/>
      <c r="G27" s="265"/>
      <c r="H27" s="265"/>
      <c r="L27" s="84"/>
    </row>
    <row r="28" spans="2:12" s="1" customFormat="1" ht="6.9" customHeight="1">
      <c r="B28" s="30"/>
      <c r="L28" s="30"/>
    </row>
    <row r="29" spans="2:12" s="1" customFormat="1" ht="6.9" customHeight="1">
      <c r="B29" s="30"/>
      <c r="D29" s="48"/>
      <c r="E29" s="48"/>
      <c r="F29" s="48"/>
      <c r="G29" s="48"/>
      <c r="H29" s="48"/>
      <c r="I29" s="48"/>
      <c r="J29" s="48"/>
      <c r="K29" s="48"/>
      <c r="L29" s="30"/>
    </row>
    <row r="30" spans="2:12" s="1" customFormat="1" ht="25.35" customHeight="1">
      <c r="B30" s="30"/>
      <c r="D30" s="85" t="s">
        <v>35</v>
      </c>
      <c r="J30" s="61">
        <f>ROUND(J88, 2)</f>
        <v>395360.65</v>
      </c>
      <c r="L30" s="30"/>
    </row>
    <row r="31" spans="2:12" s="1" customFormat="1" ht="6.9" customHeight="1">
      <c r="B31" s="30"/>
      <c r="D31" s="48"/>
      <c r="E31" s="48"/>
      <c r="F31" s="48"/>
      <c r="G31" s="48"/>
      <c r="H31" s="48"/>
      <c r="I31" s="48"/>
      <c r="J31" s="48"/>
      <c r="K31" s="48"/>
      <c r="L31" s="30"/>
    </row>
    <row r="32" spans="2:12" s="1" customFormat="1" ht="14.4" customHeight="1">
      <c r="B32" s="30"/>
      <c r="F32" s="33" t="s">
        <v>37</v>
      </c>
      <c r="I32" s="33" t="s">
        <v>36</v>
      </c>
      <c r="J32" s="33" t="s">
        <v>38</v>
      </c>
      <c r="L32" s="30"/>
    </row>
    <row r="33" spans="2:12" s="1" customFormat="1" ht="14.4" customHeight="1">
      <c r="B33" s="30"/>
      <c r="D33" s="50" t="s">
        <v>39</v>
      </c>
      <c r="E33" s="25" t="s">
        <v>40</v>
      </c>
      <c r="F33" s="86">
        <f>ROUND((SUM(BE88:BE185)),  2)</f>
        <v>395360.65</v>
      </c>
      <c r="I33" s="87">
        <v>0.21</v>
      </c>
      <c r="J33" s="86">
        <f>ROUND(((SUM(BE88:BE185))*I33),  2)</f>
        <v>83025.740000000005</v>
      </c>
      <c r="L33" s="30"/>
    </row>
    <row r="34" spans="2:12" s="1" customFormat="1" ht="14.4" customHeight="1">
      <c r="B34" s="30"/>
      <c r="E34" s="25" t="s">
        <v>41</v>
      </c>
      <c r="F34" s="86">
        <f>ROUND((SUM(BF88:BF185)),  2)</f>
        <v>0</v>
      </c>
      <c r="I34" s="87">
        <v>0.12</v>
      </c>
      <c r="J34" s="86">
        <f>ROUND(((SUM(BF88:BF185))*I34),  2)</f>
        <v>0</v>
      </c>
      <c r="L34" s="30"/>
    </row>
    <row r="35" spans="2:12" s="1" customFormat="1" ht="14.4" hidden="1" customHeight="1">
      <c r="B35" s="30"/>
      <c r="E35" s="25" t="s">
        <v>42</v>
      </c>
      <c r="F35" s="86">
        <f>ROUND((SUM(BG88:BG185)),  2)</f>
        <v>0</v>
      </c>
      <c r="I35" s="87">
        <v>0.21</v>
      </c>
      <c r="J35" s="86">
        <f>0</f>
        <v>0</v>
      </c>
      <c r="L35" s="30"/>
    </row>
    <row r="36" spans="2:12" s="1" customFormat="1" ht="14.4" hidden="1" customHeight="1">
      <c r="B36" s="30"/>
      <c r="E36" s="25" t="s">
        <v>43</v>
      </c>
      <c r="F36" s="86">
        <f>ROUND((SUM(BH88:BH185)),  2)</f>
        <v>0</v>
      </c>
      <c r="I36" s="87">
        <v>0.12</v>
      </c>
      <c r="J36" s="86">
        <f>0</f>
        <v>0</v>
      </c>
      <c r="L36" s="30"/>
    </row>
    <row r="37" spans="2:12" s="1" customFormat="1" ht="14.4" hidden="1" customHeight="1">
      <c r="B37" s="30"/>
      <c r="E37" s="25" t="s">
        <v>44</v>
      </c>
      <c r="F37" s="86">
        <f>ROUND((SUM(BI88:BI185)),  2)</f>
        <v>0</v>
      </c>
      <c r="I37" s="87">
        <v>0</v>
      </c>
      <c r="J37" s="86">
        <f>0</f>
        <v>0</v>
      </c>
      <c r="L37" s="30"/>
    </row>
    <row r="38" spans="2:12" s="1" customFormat="1" ht="6.9" customHeight="1">
      <c r="B38" s="30"/>
      <c r="L38" s="30"/>
    </row>
    <row r="39" spans="2:12" s="1" customFormat="1" ht="25.35" customHeight="1">
      <c r="B39" s="30"/>
      <c r="C39" s="88"/>
      <c r="D39" s="89" t="s">
        <v>45</v>
      </c>
      <c r="E39" s="52"/>
      <c r="F39" s="52"/>
      <c r="G39" s="90" t="s">
        <v>46</v>
      </c>
      <c r="H39" s="91" t="s">
        <v>47</v>
      </c>
      <c r="I39" s="52"/>
      <c r="J39" s="92">
        <f>SUM(J30:J37)</f>
        <v>478386.39</v>
      </c>
      <c r="K39" s="93"/>
      <c r="L39" s="30"/>
    </row>
    <row r="40" spans="2:12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30"/>
    </row>
    <row r="44" spans="2:12" s="1" customFormat="1" ht="6.9" customHeigh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30"/>
    </row>
    <row r="45" spans="2:12" s="1" customFormat="1" ht="24.9" customHeight="1">
      <c r="B45" s="30"/>
      <c r="C45" s="19" t="s">
        <v>92</v>
      </c>
      <c r="L45" s="30"/>
    </row>
    <row r="46" spans="2:12" s="1" customFormat="1" ht="6.9" customHeight="1">
      <c r="B46" s="30"/>
      <c r="L46" s="30"/>
    </row>
    <row r="47" spans="2:12" s="1" customFormat="1" ht="12" customHeight="1">
      <c r="B47" s="30"/>
      <c r="C47" s="25" t="s">
        <v>16</v>
      </c>
      <c r="L47" s="30"/>
    </row>
    <row r="48" spans="2:12" s="1" customFormat="1" ht="16.5" customHeight="1">
      <c r="B48" s="30"/>
      <c r="E48" s="288" t="str">
        <f>E7</f>
        <v>Intenzifikace ČOV Nemojov</v>
      </c>
      <c r="F48" s="289"/>
      <c r="G48" s="289"/>
      <c r="H48" s="289"/>
      <c r="L48" s="30"/>
    </row>
    <row r="49" spans="2:47" s="1" customFormat="1" ht="12" customHeight="1">
      <c r="B49" s="30"/>
      <c r="C49" s="25" t="s">
        <v>90</v>
      </c>
      <c r="L49" s="30"/>
    </row>
    <row r="50" spans="2:47" s="1" customFormat="1" ht="16.5" customHeight="1">
      <c r="B50" s="30"/>
      <c r="E50" s="271" t="str">
        <f>E9</f>
        <v>PS 04 - Fotovoltaická elektrárna</v>
      </c>
      <c r="F50" s="287"/>
      <c r="G50" s="287"/>
      <c r="H50" s="287"/>
      <c r="L50" s="30"/>
    </row>
    <row r="51" spans="2:47" s="1" customFormat="1" ht="6.9" customHeight="1">
      <c r="B51" s="30"/>
      <c r="L51" s="30"/>
    </row>
    <row r="52" spans="2:47" s="1" customFormat="1" ht="12" customHeight="1">
      <c r="B52" s="30"/>
      <c r="C52" s="25" t="s">
        <v>21</v>
      </c>
      <c r="F52" s="23" t="str">
        <f>F12</f>
        <v>Nemojov</v>
      </c>
      <c r="I52" s="25" t="s">
        <v>23</v>
      </c>
      <c r="J52" s="47">
        <f>IF(J12="","",J12)</f>
        <v>45786</v>
      </c>
      <c r="L52" s="30"/>
    </row>
    <row r="53" spans="2:47" s="1" customFormat="1" ht="6.9" customHeight="1">
      <c r="B53" s="30"/>
      <c r="L53" s="30"/>
    </row>
    <row r="54" spans="2:47" s="1" customFormat="1" ht="15.15" customHeight="1">
      <c r="B54" s="30"/>
      <c r="C54" s="25" t="s">
        <v>24</v>
      </c>
      <c r="F54" s="23" t="str">
        <f>E15</f>
        <v xml:space="preserve"> </v>
      </c>
      <c r="I54" s="25" t="s">
        <v>29</v>
      </c>
      <c r="J54" s="28" t="str">
        <f>E21</f>
        <v>Akvopro s.r.o.</v>
      </c>
      <c r="L54" s="30"/>
    </row>
    <row r="55" spans="2:47" s="1" customFormat="1" ht="15.15" customHeight="1">
      <c r="B55" s="30"/>
      <c r="C55" s="25" t="s">
        <v>28</v>
      </c>
      <c r="F55" s="23" t="str">
        <f>IF(E18="","",E18)</f>
        <v>VODA CZ SERVICE s.r.o.</v>
      </c>
      <c r="I55" s="25" t="s">
        <v>32</v>
      </c>
      <c r="J55" s="28" t="str">
        <f>E24</f>
        <v>Akvopro s.ro.</v>
      </c>
      <c r="L55" s="30"/>
    </row>
    <row r="56" spans="2:47" s="1" customFormat="1" ht="10.35" customHeight="1">
      <c r="B56" s="30"/>
      <c r="L56" s="30"/>
    </row>
    <row r="57" spans="2:47" s="1" customFormat="1" ht="29.25" customHeight="1">
      <c r="B57" s="30"/>
      <c r="C57" s="94" t="s">
        <v>93</v>
      </c>
      <c r="D57" s="88"/>
      <c r="E57" s="88"/>
      <c r="F57" s="88"/>
      <c r="G57" s="88"/>
      <c r="H57" s="88"/>
      <c r="I57" s="88"/>
      <c r="J57" s="95" t="s">
        <v>94</v>
      </c>
      <c r="K57" s="88"/>
      <c r="L57" s="30"/>
    </row>
    <row r="58" spans="2:47" s="1" customFormat="1" ht="10.35" customHeight="1">
      <c r="B58" s="30"/>
      <c r="L58" s="30"/>
    </row>
    <row r="59" spans="2:47" s="1" customFormat="1" ht="22.8" customHeight="1">
      <c r="B59" s="30"/>
      <c r="C59" s="96" t="s">
        <v>67</v>
      </c>
      <c r="J59" s="61">
        <f>J88</f>
        <v>395360.65</v>
      </c>
      <c r="L59" s="30"/>
      <c r="AU59" s="15" t="s">
        <v>95</v>
      </c>
    </row>
    <row r="60" spans="2:47" s="8" customFormat="1" ht="24.9" customHeight="1">
      <c r="B60" s="97"/>
      <c r="D60" s="98" t="s">
        <v>703</v>
      </c>
      <c r="E60" s="99"/>
      <c r="F60" s="99"/>
      <c r="G60" s="99"/>
      <c r="H60" s="99"/>
      <c r="I60" s="99"/>
      <c r="J60" s="100">
        <f>J89</f>
        <v>395360.65</v>
      </c>
      <c r="L60" s="97"/>
    </row>
    <row r="61" spans="2:47" s="9" customFormat="1" ht="19.95" customHeight="1">
      <c r="B61" s="101"/>
      <c r="D61" s="102" t="s">
        <v>1288</v>
      </c>
      <c r="E61" s="103"/>
      <c r="F61" s="103"/>
      <c r="G61" s="103"/>
      <c r="H61" s="103"/>
      <c r="I61" s="103"/>
      <c r="J61" s="104">
        <f>J90</f>
        <v>0</v>
      </c>
      <c r="L61" s="101"/>
    </row>
    <row r="62" spans="2:47" s="9" customFormat="1" ht="19.95" customHeight="1">
      <c r="B62" s="101"/>
      <c r="D62" s="102" t="s">
        <v>1289</v>
      </c>
      <c r="E62" s="103"/>
      <c r="F62" s="103"/>
      <c r="G62" s="103"/>
      <c r="H62" s="103"/>
      <c r="I62" s="103"/>
      <c r="J62" s="104">
        <f>J91</f>
        <v>92145.41</v>
      </c>
      <c r="L62" s="101"/>
    </row>
    <row r="63" spans="2:47" s="9" customFormat="1" ht="19.95" customHeight="1">
      <c r="B63" s="101"/>
      <c r="D63" s="102" t="s">
        <v>1290</v>
      </c>
      <c r="E63" s="103"/>
      <c r="F63" s="103"/>
      <c r="G63" s="103"/>
      <c r="H63" s="103"/>
      <c r="I63" s="103"/>
      <c r="J63" s="104">
        <f>J118</f>
        <v>30683.98</v>
      </c>
      <c r="L63" s="101"/>
    </row>
    <row r="64" spans="2:47" s="9" customFormat="1" ht="19.95" customHeight="1">
      <c r="B64" s="101"/>
      <c r="D64" s="102" t="s">
        <v>1291</v>
      </c>
      <c r="E64" s="103"/>
      <c r="F64" s="103"/>
      <c r="G64" s="103"/>
      <c r="H64" s="103"/>
      <c r="I64" s="103"/>
      <c r="J64" s="104">
        <f>J143</f>
        <v>50507.87</v>
      </c>
      <c r="L64" s="101"/>
    </row>
    <row r="65" spans="2:12" s="9" customFormat="1" ht="19.95" customHeight="1">
      <c r="B65" s="101"/>
      <c r="D65" s="102" t="s">
        <v>1292</v>
      </c>
      <c r="E65" s="103"/>
      <c r="F65" s="103"/>
      <c r="G65" s="103"/>
      <c r="H65" s="103"/>
      <c r="I65" s="103"/>
      <c r="J65" s="104">
        <f>J152</f>
        <v>11618.03</v>
      </c>
      <c r="L65" s="101"/>
    </row>
    <row r="66" spans="2:12" s="9" customFormat="1" ht="19.95" customHeight="1">
      <c r="B66" s="101"/>
      <c r="D66" s="102" t="s">
        <v>1293</v>
      </c>
      <c r="E66" s="103"/>
      <c r="F66" s="103"/>
      <c r="G66" s="103"/>
      <c r="H66" s="103"/>
      <c r="I66" s="103"/>
      <c r="J66" s="104">
        <f>J161</f>
        <v>6899</v>
      </c>
      <c r="L66" s="101"/>
    </row>
    <row r="67" spans="2:12" s="9" customFormat="1" ht="19.95" customHeight="1">
      <c r="B67" s="101"/>
      <c r="D67" s="102" t="s">
        <v>1294</v>
      </c>
      <c r="E67" s="103"/>
      <c r="F67" s="103"/>
      <c r="G67" s="103"/>
      <c r="H67" s="103"/>
      <c r="I67" s="103"/>
      <c r="J67" s="104">
        <f>J164</f>
        <v>2019.05</v>
      </c>
      <c r="L67" s="101"/>
    </row>
    <row r="68" spans="2:12" s="9" customFormat="1" ht="19.95" customHeight="1">
      <c r="B68" s="101"/>
      <c r="D68" s="102" t="s">
        <v>1295</v>
      </c>
      <c r="E68" s="103"/>
      <c r="F68" s="103"/>
      <c r="G68" s="103"/>
      <c r="H68" s="103"/>
      <c r="I68" s="103"/>
      <c r="J68" s="104">
        <f>J169</f>
        <v>201487.31</v>
      </c>
      <c r="L68" s="101"/>
    </row>
    <row r="69" spans="2:12" s="1" customFormat="1" ht="21.75" customHeight="1">
      <c r="B69" s="30"/>
      <c r="L69" s="30"/>
    </row>
    <row r="70" spans="2:12" s="1" customFormat="1" ht="6.9" customHeight="1">
      <c r="B70" s="39"/>
      <c r="C70" s="40"/>
      <c r="D70" s="40"/>
      <c r="E70" s="40"/>
      <c r="F70" s="40"/>
      <c r="G70" s="40"/>
      <c r="H70" s="40"/>
      <c r="I70" s="40"/>
      <c r="J70" s="40"/>
      <c r="K70" s="40"/>
      <c r="L70" s="30"/>
    </row>
    <row r="74" spans="2:12" s="1" customFormat="1" ht="6.9" customHeight="1"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30"/>
    </row>
    <row r="75" spans="2:12" s="1" customFormat="1" ht="24.9" customHeight="1">
      <c r="B75" s="30"/>
      <c r="C75" s="19" t="s">
        <v>113</v>
      </c>
      <c r="L75" s="30"/>
    </row>
    <row r="76" spans="2:12" s="1" customFormat="1" ht="6.9" customHeight="1">
      <c r="B76" s="30"/>
      <c r="L76" s="30"/>
    </row>
    <row r="77" spans="2:12" s="1" customFormat="1" ht="12" customHeight="1">
      <c r="B77" s="30"/>
      <c r="C77" s="25" t="s">
        <v>16</v>
      </c>
      <c r="L77" s="30"/>
    </row>
    <row r="78" spans="2:12" s="1" customFormat="1" ht="16.5" customHeight="1">
      <c r="B78" s="30"/>
      <c r="E78" s="288" t="str">
        <f>E7</f>
        <v>Intenzifikace ČOV Nemojov</v>
      </c>
      <c r="F78" s="289"/>
      <c r="G78" s="289"/>
      <c r="H78" s="289"/>
      <c r="L78" s="30"/>
    </row>
    <row r="79" spans="2:12" s="1" customFormat="1" ht="12" customHeight="1">
      <c r="B79" s="30"/>
      <c r="C79" s="25" t="s">
        <v>90</v>
      </c>
      <c r="L79" s="30"/>
    </row>
    <row r="80" spans="2:12" s="1" customFormat="1" ht="16.5" customHeight="1">
      <c r="B80" s="30"/>
      <c r="E80" s="271" t="str">
        <f>E9</f>
        <v>PS 04 - Fotovoltaická elektrárna</v>
      </c>
      <c r="F80" s="287"/>
      <c r="G80" s="287"/>
      <c r="H80" s="287"/>
      <c r="L80" s="30"/>
    </row>
    <row r="81" spans="2:65" s="1" customFormat="1" ht="6.9" customHeight="1">
      <c r="B81" s="30"/>
      <c r="L81" s="30"/>
    </row>
    <row r="82" spans="2:65" s="1" customFormat="1" ht="12" customHeight="1">
      <c r="B82" s="30"/>
      <c r="C82" s="25" t="s">
        <v>21</v>
      </c>
      <c r="F82" s="23" t="str">
        <f>F12</f>
        <v>Nemojov</v>
      </c>
      <c r="I82" s="25" t="s">
        <v>23</v>
      </c>
      <c r="J82" s="47">
        <f>IF(J12="","",J12)</f>
        <v>45786</v>
      </c>
      <c r="L82" s="30"/>
    </row>
    <row r="83" spans="2:65" s="1" customFormat="1" ht="6.9" customHeight="1">
      <c r="B83" s="30"/>
      <c r="L83" s="30"/>
    </row>
    <row r="84" spans="2:65" s="1" customFormat="1" ht="15.15" customHeight="1">
      <c r="B84" s="30"/>
      <c r="C84" s="25" t="s">
        <v>24</v>
      </c>
      <c r="F84" s="23" t="str">
        <f>E15</f>
        <v xml:space="preserve"> </v>
      </c>
      <c r="I84" s="25" t="s">
        <v>29</v>
      </c>
      <c r="J84" s="28" t="str">
        <f>E21</f>
        <v>Akvopro s.r.o.</v>
      </c>
      <c r="L84" s="30"/>
    </row>
    <row r="85" spans="2:65" s="1" customFormat="1" ht="15.15" customHeight="1">
      <c r="B85" s="30"/>
      <c r="C85" s="25" t="s">
        <v>28</v>
      </c>
      <c r="F85" s="23" t="str">
        <f>IF(E18="","",E18)</f>
        <v>VODA CZ SERVICE s.r.o.</v>
      </c>
      <c r="I85" s="25" t="s">
        <v>32</v>
      </c>
      <c r="J85" s="28" t="str">
        <f>E24</f>
        <v>Akvopro s.ro.</v>
      </c>
      <c r="L85" s="30"/>
    </row>
    <row r="86" spans="2:65" s="1" customFormat="1" ht="10.35" customHeight="1">
      <c r="B86" s="30"/>
      <c r="L86" s="30"/>
    </row>
    <row r="87" spans="2:65" s="10" customFormat="1" ht="29.25" customHeight="1">
      <c r="B87" s="105"/>
      <c r="C87" s="106" t="s">
        <v>114</v>
      </c>
      <c r="D87" s="107" t="s">
        <v>54</v>
      </c>
      <c r="E87" s="107" t="s">
        <v>50</v>
      </c>
      <c r="F87" s="107" t="s">
        <v>51</v>
      </c>
      <c r="G87" s="107" t="s">
        <v>115</v>
      </c>
      <c r="H87" s="107" t="s">
        <v>116</v>
      </c>
      <c r="I87" s="107" t="s">
        <v>117</v>
      </c>
      <c r="J87" s="107" t="s">
        <v>94</v>
      </c>
      <c r="K87" s="108" t="s">
        <v>118</v>
      </c>
      <c r="L87" s="105"/>
      <c r="M87" s="54" t="s">
        <v>19</v>
      </c>
      <c r="N87" s="55" t="s">
        <v>39</v>
      </c>
      <c r="O87" s="55" t="s">
        <v>119</v>
      </c>
      <c r="P87" s="55" t="s">
        <v>120</v>
      </c>
      <c r="Q87" s="55" t="s">
        <v>121</v>
      </c>
      <c r="R87" s="55" t="s">
        <v>122</v>
      </c>
      <c r="S87" s="55" t="s">
        <v>123</v>
      </c>
      <c r="T87" s="56" t="s">
        <v>124</v>
      </c>
    </row>
    <row r="88" spans="2:65" s="1" customFormat="1" ht="22.8" customHeight="1">
      <c r="B88" s="30"/>
      <c r="C88" s="59" t="s">
        <v>125</v>
      </c>
      <c r="J88" s="109">
        <f>BK88</f>
        <v>395360.65</v>
      </c>
      <c r="L88" s="30"/>
      <c r="M88" s="57"/>
      <c r="N88" s="48"/>
      <c r="O88" s="48"/>
      <c r="P88" s="110">
        <f>P89</f>
        <v>0</v>
      </c>
      <c r="Q88" s="48"/>
      <c r="R88" s="110">
        <f>R89</f>
        <v>0</v>
      </c>
      <c r="S88" s="48"/>
      <c r="T88" s="111">
        <f>T89</f>
        <v>0</v>
      </c>
      <c r="AT88" s="15" t="s">
        <v>68</v>
      </c>
      <c r="AU88" s="15" t="s">
        <v>95</v>
      </c>
      <c r="BK88" s="112">
        <f>BK89</f>
        <v>395360.65</v>
      </c>
    </row>
    <row r="89" spans="2:65" s="11" customFormat="1" ht="25.95" customHeight="1">
      <c r="B89" s="113"/>
      <c r="D89" s="114" t="s">
        <v>68</v>
      </c>
      <c r="E89" s="115" t="s">
        <v>126</v>
      </c>
      <c r="F89" s="115" t="s">
        <v>126</v>
      </c>
      <c r="I89" s="116"/>
      <c r="J89" s="117">
        <f>BK89</f>
        <v>395360.65</v>
      </c>
      <c r="L89" s="113"/>
      <c r="M89" s="118"/>
      <c r="P89" s="119">
        <f>P90+P91+P118+P143+P152+P161+P164+P169</f>
        <v>0</v>
      </c>
      <c r="R89" s="119">
        <f>R90+R91+R118+R143+R152+R161+R164+R169</f>
        <v>0</v>
      </c>
      <c r="T89" s="120">
        <f>T90+T91+T118+T143+T152+T161+T164+T169</f>
        <v>0</v>
      </c>
      <c r="AR89" s="114" t="s">
        <v>77</v>
      </c>
      <c r="AT89" s="121" t="s">
        <v>68</v>
      </c>
      <c r="AU89" s="121" t="s">
        <v>69</v>
      </c>
      <c r="AY89" s="114" t="s">
        <v>128</v>
      </c>
      <c r="BK89" s="122">
        <f>BK90+BK91+BK118+BK143+BK152+BK161+BK164+BK169</f>
        <v>395360.65</v>
      </c>
    </row>
    <row r="90" spans="2:65" s="11" customFormat="1" ht="22.8" customHeight="1">
      <c r="B90" s="113"/>
      <c r="D90" s="114" t="s">
        <v>68</v>
      </c>
      <c r="E90" s="123" t="s">
        <v>716</v>
      </c>
      <c r="F90" s="123" t="s">
        <v>1296</v>
      </c>
      <c r="I90" s="116"/>
      <c r="J90" s="124">
        <f>BK90</f>
        <v>0</v>
      </c>
      <c r="L90" s="113"/>
      <c r="M90" s="118"/>
      <c r="P90" s="119">
        <v>0</v>
      </c>
      <c r="R90" s="119">
        <v>0</v>
      </c>
      <c r="T90" s="120">
        <v>0</v>
      </c>
      <c r="AR90" s="114" t="s">
        <v>77</v>
      </c>
      <c r="AT90" s="121" t="s">
        <v>68</v>
      </c>
      <c r="AU90" s="121" t="s">
        <v>77</v>
      </c>
      <c r="AY90" s="114" t="s">
        <v>128</v>
      </c>
      <c r="BK90" s="122">
        <v>0</v>
      </c>
    </row>
    <row r="91" spans="2:65" s="11" customFormat="1" ht="22.8" customHeight="1">
      <c r="B91" s="113"/>
      <c r="D91" s="114" t="s">
        <v>68</v>
      </c>
      <c r="E91" s="123" t="s">
        <v>1297</v>
      </c>
      <c r="F91" s="123" t="s">
        <v>1298</v>
      </c>
      <c r="I91" s="116"/>
      <c r="J91" s="124">
        <f>BK91</f>
        <v>92145.41</v>
      </c>
      <c r="L91" s="113"/>
      <c r="M91" s="118"/>
      <c r="P91" s="119">
        <f>SUM(P92:P117)</f>
        <v>0</v>
      </c>
      <c r="R91" s="119">
        <f>SUM(R92:R117)</f>
        <v>0</v>
      </c>
      <c r="T91" s="120">
        <f>SUM(T92:T117)</f>
        <v>0</v>
      </c>
      <c r="AR91" s="114" t="s">
        <v>77</v>
      </c>
      <c r="AT91" s="121" t="s">
        <v>68</v>
      </c>
      <c r="AU91" s="121" t="s">
        <v>77</v>
      </c>
      <c r="AY91" s="114" t="s">
        <v>128</v>
      </c>
      <c r="BK91" s="122">
        <f>SUM(BK92:BK117)</f>
        <v>92145.41</v>
      </c>
    </row>
    <row r="92" spans="2:65" s="1" customFormat="1" ht="16.5" customHeight="1">
      <c r="B92" s="30"/>
      <c r="C92" s="151" t="s">
        <v>77</v>
      </c>
      <c r="D92" s="151" t="s">
        <v>225</v>
      </c>
      <c r="E92" s="152" t="s">
        <v>1299</v>
      </c>
      <c r="F92" s="153" t="s">
        <v>1300</v>
      </c>
      <c r="G92" s="154" t="s">
        <v>602</v>
      </c>
      <c r="H92" s="155">
        <v>18</v>
      </c>
      <c r="I92" s="156">
        <v>3210</v>
      </c>
      <c r="J92" s="157">
        <f>ROUND(I92*H92,2)</f>
        <v>57780</v>
      </c>
      <c r="K92" s="153" t="s">
        <v>19</v>
      </c>
      <c r="L92" s="158"/>
      <c r="M92" s="159" t="s">
        <v>19</v>
      </c>
      <c r="N92" s="160" t="s">
        <v>40</v>
      </c>
      <c r="P92" s="134">
        <f>O92*H92</f>
        <v>0</v>
      </c>
      <c r="Q92" s="134">
        <v>0</v>
      </c>
      <c r="R92" s="134">
        <f>Q92*H92</f>
        <v>0</v>
      </c>
      <c r="S92" s="134">
        <v>0</v>
      </c>
      <c r="T92" s="135">
        <f>S92*H92</f>
        <v>0</v>
      </c>
      <c r="AR92" s="136" t="s">
        <v>177</v>
      </c>
      <c r="AT92" s="136" t="s">
        <v>225</v>
      </c>
      <c r="AU92" s="136" t="s">
        <v>79</v>
      </c>
      <c r="AY92" s="15" t="s">
        <v>128</v>
      </c>
      <c r="BE92" s="137">
        <f>IF(N92="základní",J92,0)</f>
        <v>57780</v>
      </c>
      <c r="BF92" s="137">
        <f>IF(N92="snížená",J92,0)</f>
        <v>0</v>
      </c>
      <c r="BG92" s="137">
        <f>IF(N92="zákl. přenesená",J92,0)</f>
        <v>0</v>
      </c>
      <c r="BH92" s="137">
        <f>IF(N92="sníž. přenesená",J92,0)</f>
        <v>0</v>
      </c>
      <c r="BI92" s="137">
        <f>IF(N92="nulová",J92,0)</f>
        <v>0</v>
      </c>
      <c r="BJ92" s="15" t="s">
        <v>77</v>
      </c>
      <c r="BK92" s="137">
        <f>ROUND(I92*H92,2)</f>
        <v>57780</v>
      </c>
      <c r="BL92" s="15" t="s">
        <v>135</v>
      </c>
      <c r="BM92" s="136" t="s">
        <v>79</v>
      </c>
    </row>
    <row r="93" spans="2:65" s="1" customFormat="1">
      <c r="B93" s="30"/>
      <c r="D93" s="138" t="s">
        <v>137</v>
      </c>
      <c r="F93" s="139" t="s">
        <v>1300</v>
      </c>
      <c r="I93" s="140"/>
      <c r="L93" s="30"/>
      <c r="M93" s="141"/>
      <c r="T93" s="51"/>
      <c r="AT93" s="15" t="s">
        <v>137</v>
      </c>
      <c r="AU93" s="15" t="s">
        <v>79</v>
      </c>
    </row>
    <row r="94" spans="2:65" s="1" customFormat="1" ht="16.5" customHeight="1">
      <c r="B94" s="30"/>
      <c r="C94" s="151" t="s">
        <v>79</v>
      </c>
      <c r="D94" s="151" t="s">
        <v>225</v>
      </c>
      <c r="E94" s="152" t="s">
        <v>1301</v>
      </c>
      <c r="F94" s="153" t="s">
        <v>1302</v>
      </c>
      <c r="G94" s="154" t="s">
        <v>166</v>
      </c>
      <c r="H94" s="155">
        <v>30</v>
      </c>
      <c r="I94" s="156">
        <v>32.5</v>
      </c>
      <c r="J94" s="157">
        <f>ROUND(I94*H94,2)</f>
        <v>975</v>
      </c>
      <c r="K94" s="153" t="s">
        <v>19</v>
      </c>
      <c r="L94" s="158"/>
      <c r="M94" s="159" t="s">
        <v>19</v>
      </c>
      <c r="N94" s="160" t="s">
        <v>40</v>
      </c>
      <c r="P94" s="134">
        <f>O94*H94</f>
        <v>0</v>
      </c>
      <c r="Q94" s="134">
        <v>0</v>
      </c>
      <c r="R94" s="134">
        <f>Q94*H94</f>
        <v>0</v>
      </c>
      <c r="S94" s="134">
        <v>0</v>
      </c>
      <c r="T94" s="135">
        <f>S94*H94</f>
        <v>0</v>
      </c>
      <c r="AR94" s="136" t="s">
        <v>177</v>
      </c>
      <c r="AT94" s="136" t="s">
        <v>225</v>
      </c>
      <c r="AU94" s="136" t="s">
        <v>79</v>
      </c>
      <c r="AY94" s="15" t="s">
        <v>128</v>
      </c>
      <c r="BE94" s="137">
        <f>IF(N94="základní",J94,0)</f>
        <v>975</v>
      </c>
      <c r="BF94" s="137">
        <f>IF(N94="snížená",J94,0)</f>
        <v>0</v>
      </c>
      <c r="BG94" s="137">
        <f>IF(N94="zákl. přenesená",J94,0)</f>
        <v>0</v>
      </c>
      <c r="BH94" s="137">
        <f>IF(N94="sníž. přenesená",J94,0)</f>
        <v>0</v>
      </c>
      <c r="BI94" s="137">
        <f>IF(N94="nulová",J94,0)</f>
        <v>0</v>
      </c>
      <c r="BJ94" s="15" t="s">
        <v>77</v>
      </c>
      <c r="BK94" s="137">
        <f>ROUND(I94*H94,2)</f>
        <v>975</v>
      </c>
      <c r="BL94" s="15" t="s">
        <v>135</v>
      </c>
      <c r="BM94" s="136" t="s">
        <v>135</v>
      </c>
    </row>
    <row r="95" spans="2:65" s="1" customFormat="1">
      <c r="B95" s="30"/>
      <c r="D95" s="138" t="s">
        <v>137</v>
      </c>
      <c r="F95" s="139" t="s">
        <v>1302</v>
      </c>
      <c r="I95" s="140"/>
      <c r="L95" s="30"/>
      <c r="M95" s="141"/>
      <c r="T95" s="51"/>
      <c r="AT95" s="15" t="s">
        <v>137</v>
      </c>
      <c r="AU95" s="15" t="s">
        <v>79</v>
      </c>
    </row>
    <row r="96" spans="2:65" s="1" customFormat="1" ht="16.5" customHeight="1">
      <c r="B96" s="30"/>
      <c r="C96" s="151" t="s">
        <v>146</v>
      </c>
      <c r="D96" s="151" t="s">
        <v>225</v>
      </c>
      <c r="E96" s="152" t="s">
        <v>1303</v>
      </c>
      <c r="F96" s="153" t="s">
        <v>1304</v>
      </c>
      <c r="G96" s="154" t="s">
        <v>166</v>
      </c>
      <c r="H96" s="155">
        <v>30</v>
      </c>
      <c r="I96" s="156">
        <v>32.5</v>
      </c>
      <c r="J96" s="157">
        <f>ROUND(I96*H96,2)</f>
        <v>975</v>
      </c>
      <c r="K96" s="153" t="s">
        <v>19</v>
      </c>
      <c r="L96" s="158"/>
      <c r="M96" s="159" t="s">
        <v>19</v>
      </c>
      <c r="N96" s="160" t="s">
        <v>40</v>
      </c>
      <c r="P96" s="134">
        <f>O96*H96</f>
        <v>0</v>
      </c>
      <c r="Q96" s="134">
        <v>0</v>
      </c>
      <c r="R96" s="134">
        <f>Q96*H96</f>
        <v>0</v>
      </c>
      <c r="S96" s="134">
        <v>0</v>
      </c>
      <c r="T96" s="135">
        <f>S96*H96</f>
        <v>0</v>
      </c>
      <c r="AR96" s="136" t="s">
        <v>177</v>
      </c>
      <c r="AT96" s="136" t="s">
        <v>225</v>
      </c>
      <c r="AU96" s="136" t="s">
        <v>79</v>
      </c>
      <c r="AY96" s="15" t="s">
        <v>128</v>
      </c>
      <c r="BE96" s="137">
        <f>IF(N96="základní",J96,0)</f>
        <v>975</v>
      </c>
      <c r="BF96" s="137">
        <f>IF(N96="snížená",J96,0)</f>
        <v>0</v>
      </c>
      <c r="BG96" s="137">
        <f>IF(N96="zákl. přenesená",J96,0)</f>
        <v>0</v>
      </c>
      <c r="BH96" s="137">
        <f>IF(N96="sníž. přenesená",J96,0)</f>
        <v>0</v>
      </c>
      <c r="BI96" s="137">
        <f>IF(N96="nulová",J96,0)</f>
        <v>0</v>
      </c>
      <c r="BJ96" s="15" t="s">
        <v>77</v>
      </c>
      <c r="BK96" s="137">
        <f>ROUND(I96*H96,2)</f>
        <v>975</v>
      </c>
      <c r="BL96" s="15" t="s">
        <v>135</v>
      </c>
      <c r="BM96" s="136" t="s">
        <v>163</v>
      </c>
    </row>
    <row r="97" spans="2:65" s="1" customFormat="1">
      <c r="B97" s="30"/>
      <c r="D97" s="138" t="s">
        <v>137</v>
      </c>
      <c r="F97" s="139" t="s">
        <v>1304</v>
      </c>
      <c r="I97" s="140"/>
      <c r="L97" s="30"/>
      <c r="M97" s="141"/>
      <c r="T97" s="51"/>
      <c r="AT97" s="15" t="s">
        <v>137</v>
      </c>
      <c r="AU97" s="15" t="s">
        <v>79</v>
      </c>
    </row>
    <row r="98" spans="2:65" s="1" customFormat="1" ht="16.5" customHeight="1">
      <c r="B98" s="30"/>
      <c r="C98" s="151" t="s">
        <v>135</v>
      </c>
      <c r="D98" s="151" t="s">
        <v>225</v>
      </c>
      <c r="E98" s="152" t="s">
        <v>1305</v>
      </c>
      <c r="F98" s="153" t="s">
        <v>1306</v>
      </c>
      <c r="G98" s="154" t="s">
        <v>166</v>
      </c>
      <c r="H98" s="155">
        <v>60</v>
      </c>
      <c r="I98" s="156">
        <v>27.31</v>
      </c>
      <c r="J98" s="157">
        <f>ROUND(I98*H98,2)</f>
        <v>1638.6</v>
      </c>
      <c r="K98" s="153" t="s">
        <v>19</v>
      </c>
      <c r="L98" s="158"/>
      <c r="M98" s="159" t="s">
        <v>19</v>
      </c>
      <c r="N98" s="160" t="s">
        <v>40</v>
      </c>
      <c r="P98" s="134">
        <f>O98*H98</f>
        <v>0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177</v>
      </c>
      <c r="AT98" s="136" t="s">
        <v>225</v>
      </c>
      <c r="AU98" s="136" t="s">
        <v>79</v>
      </c>
      <c r="AY98" s="15" t="s">
        <v>128</v>
      </c>
      <c r="BE98" s="137">
        <f>IF(N98="základní",J98,0)</f>
        <v>1638.6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15" t="s">
        <v>77</v>
      </c>
      <c r="BK98" s="137">
        <f>ROUND(I98*H98,2)</f>
        <v>1638.6</v>
      </c>
      <c r="BL98" s="15" t="s">
        <v>135</v>
      </c>
      <c r="BM98" s="136" t="s">
        <v>177</v>
      </c>
    </row>
    <row r="99" spans="2:65" s="1" customFormat="1">
      <c r="B99" s="30"/>
      <c r="D99" s="138" t="s">
        <v>137</v>
      </c>
      <c r="F99" s="139" t="s">
        <v>1306</v>
      </c>
      <c r="I99" s="140"/>
      <c r="L99" s="30"/>
      <c r="M99" s="141"/>
      <c r="T99" s="51"/>
      <c r="AT99" s="15" t="s">
        <v>137</v>
      </c>
      <c r="AU99" s="15" t="s">
        <v>79</v>
      </c>
    </row>
    <row r="100" spans="2:65" s="1" customFormat="1" ht="16.5" customHeight="1">
      <c r="B100" s="30"/>
      <c r="C100" s="151" t="s">
        <v>157</v>
      </c>
      <c r="D100" s="151" t="s">
        <v>225</v>
      </c>
      <c r="E100" s="152" t="s">
        <v>1307</v>
      </c>
      <c r="F100" s="153" t="s">
        <v>1308</v>
      </c>
      <c r="G100" s="154" t="s">
        <v>166</v>
      </c>
      <c r="H100" s="155">
        <v>10</v>
      </c>
      <c r="I100" s="156">
        <v>105.46</v>
      </c>
      <c r="J100" s="157">
        <f>ROUND(I100*H100,2)</f>
        <v>1054.5999999999999</v>
      </c>
      <c r="K100" s="153" t="s">
        <v>19</v>
      </c>
      <c r="L100" s="158"/>
      <c r="M100" s="159" t="s">
        <v>19</v>
      </c>
      <c r="N100" s="160" t="s">
        <v>40</v>
      </c>
      <c r="P100" s="134">
        <f>O100*H100</f>
        <v>0</v>
      </c>
      <c r="Q100" s="134">
        <v>0</v>
      </c>
      <c r="R100" s="134">
        <f>Q100*H100</f>
        <v>0</v>
      </c>
      <c r="S100" s="134">
        <v>0</v>
      </c>
      <c r="T100" s="135">
        <f>S100*H100</f>
        <v>0</v>
      </c>
      <c r="AR100" s="136" t="s">
        <v>177</v>
      </c>
      <c r="AT100" s="136" t="s">
        <v>225</v>
      </c>
      <c r="AU100" s="136" t="s">
        <v>79</v>
      </c>
      <c r="AY100" s="15" t="s">
        <v>128</v>
      </c>
      <c r="BE100" s="137">
        <f>IF(N100="základní",J100,0)</f>
        <v>1054.5999999999999</v>
      </c>
      <c r="BF100" s="137">
        <f>IF(N100="snížená",J100,0)</f>
        <v>0</v>
      </c>
      <c r="BG100" s="137">
        <f>IF(N100="zákl. přenesená",J100,0)</f>
        <v>0</v>
      </c>
      <c r="BH100" s="137">
        <f>IF(N100="sníž. přenesená",J100,0)</f>
        <v>0</v>
      </c>
      <c r="BI100" s="137">
        <f>IF(N100="nulová",J100,0)</f>
        <v>0</v>
      </c>
      <c r="BJ100" s="15" t="s">
        <v>77</v>
      </c>
      <c r="BK100" s="137">
        <f>ROUND(I100*H100,2)</f>
        <v>1054.5999999999999</v>
      </c>
      <c r="BL100" s="15" t="s">
        <v>135</v>
      </c>
      <c r="BM100" s="136" t="s">
        <v>192</v>
      </c>
    </row>
    <row r="101" spans="2:65" s="1" customFormat="1">
      <c r="B101" s="30"/>
      <c r="D101" s="138" t="s">
        <v>137</v>
      </c>
      <c r="F101" s="139" t="s">
        <v>1308</v>
      </c>
      <c r="I101" s="140"/>
      <c r="L101" s="30"/>
      <c r="M101" s="141"/>
      <c r="T101" s="51"/>
      <c r="AT101" s="15" t="s">
        <v>137</v>
      </c>
      <c r="AU101" s="15" t="s">
        <v>79</v>
      </c>
    </row>
    <row r="102" spans="2:65" s="1" customFormat="1" ht="21.75" customHeight="1">
      <c r="B102" s="30"/>
      <c r="C102" s="151" t="s">
        <v>163</v>
      </c>
      <c r="D102" s="151" t="s">
        <v>225</v>
      </c>
      <c r="E102" s="152" t="s">
        <v>1309</v>
      </c>
      <c r="F102" s="153" t="s">
        <v>1310</v>
      </c>
      <c r="G102" s="154" t="s">
        <v>602</v>
      </c>
      <c r="H102" s="155">
        <v>4</v>
      </c>
      <c r="I102" s="156">
        <v>38.229999999999997</v>
      </c>
      <c r="J102" s="157">
        <f>ROUND(I102*H102,2)</f>
        <v>152.91999999999999</v>
      </c>
      <c r="K102" s="153" t="s">
        <v>19</v>
      </c>
      <c r="L102" s="158"/>
      <c r="M102" s="159" t="s">
        <v>19</v>
      </c>
      <c r="N102" s="160" t="s">
        <v>40</v>
      </c>
      <c r="P102" s="134">
        <f>O102*H102</f>
        <v>0</v>
      </c>
      <c r="Q102" s="134">
        <v>0</v>
      </c>
      <c r="R102" s="134">
        <f>Q102*H102</f>
        <v>0</v>
      </c>
      <c r="S102" s="134">
        <v>0</v>
      </c>
      <c r="T102" s="135">
        <f>S102*H102</f>
        <v>0</v>
      </c>
      <c r="AR102" s="136" t="s">
        <v>177</v>
      </c>
      <c r="AT102" s="136" t="s">
        <v>225</v>
      </c>
      <c r="AU102" s="136" t="s">
        <v>79</v>
      </c>
      <c r="AY102" s="15" t="s">
        <v>128</v>
      </c>
      <c r="BE102" s="137">
        <f>IF(N102="základní",J102,0)</f>
        <v>152.91999999999999</v>
      </c>
      <c r="BF102" s="137">
        <f>IF(N102="snížená",J102,0)</f>
        <v>0</v>
      </c>
      <c r="BG102" s="137">
        <f>IF(N102="zákl. přenesená",J102,0)</f>
        <v>0</v>
      </c>
      <c r="BH102" s="137">
        <f>IF(N102="sníž. přenesená",J102,0)</f>
        <v>0</v>
      </c>
      <c r="BI102" s="137">
        <f>IF(N102="nulová",J102,0)</f>
        <v>0</v>
      </c>
      <c r="BJ102" s="15" t="s">
        <v>77</v>
      </c>
      <c r="BK102" s="137">
        <f>ROUND(I102*H102,2)</f>
        <v>152.91999999999999</v>
      </c>
      <c r="BL102" s="15" t="s">
        <v>135</v>
      </c>
      <c r="BM102" s="136" t="s">
        <v>8</v>
      </c>
    </row>
    <row r="103" spans="2:65" s="1" customFormat="1">
      <c r="B103" s="30"/>
      <c r="D103" s="138" t="s">
        <v>137</v>
      </c>
      <c r="F103" s="139" t="s">
        <v>1310</v>
      </c>
      <c r="I103" s="140"/>
      <c r="L103" s="30"/>
      <c r="M103" s="141"/>
      <c r="T103" s="51"/>
      <c r="AT103" s="15" t="s">
        <v>137</v>
      </c>
      <c r="AU103" s="15" t="s">
        <v>79</v>
      </c>
    </row>
    <row r="104" spans="2:65" s="1" customFormat="1" ht="21.75" customHeight="1">
      <c r="B104" s="30"/>
      <c r="C104" s="151" t="s">
        <v>170</v>
      </c>
      <c r="D104" s="151" t="s">
        <v>225</v>
      </c>
      <c r="E104" s="152" t="s">
        <v>1311</v>
      </c>
      <c r="F104" s="153" t="s">
        <v>1312</v>
      </c>
      <c r="G104" s="154" t="s">
        <v>602</v>
      </c>
      <c r="H104" s="155">
        <v>4</v>
      </c>
      <c r="I104" s="156">
        <v>67.61</v>
      </c>
      <c r="J104" s="157">
        <f>ROUND(I104*H104,2)</f>
        <v>270.44</v>
      </c>
      <c r="K104" s="153" t="s">
        <v>19</v>
      </c>
      <c r="L104" s="158"/>
      <c r="M104" s="159" t="s">
        <v>19</v>
      </c>
      <c r="N104" s="160" t="s">
        <v>40</v>
      </c>
      <c r="P104" s="134">
        <f>O104*H104</f>
        <v>0</v>
      </c>
      <c r="Q104" s="134">
        <v>0</v>
      </c>
      <c r="R104" s="134">
        <f>Q104*H104</f>
        <v>0</v>
      </c>
      <c r="S104" s="134">
        <v>0</v>
      </c>
      <c r="T104" s="135">
        <f>S104*H104</f>
        <v>0</v>
      </c>
      <c r="AR104" s="136" t="s">
        <v>177</v>
      </c>
      <c r="AT104" s="136" t="s">
        <v>225</v>
      </c>
      <c r="AU104" s="136" t="s">
        <v>79</v>
      </c>
      <c r="AY104" s="15" t="s">
        <v>128</v>
      </c>
      <c r="BE104" s="137">
        <f>IF(N104="základní",J104,0)</f>
        <v>270.44</v>
      </c>
      <c r="BF104" s="137">
        <f>IF(N104="snížená",J104,0)</f>
        <v>0</v>
      </c>
      <c r="BG104" s="137">
        <f>IF(N104="zákl. přenesená",J104,0)</f>
        <v>0</v>
      </c>
      <c r="BH104" s="137">
        <f>IF(N104="sníž. přenesená",J104,0)</f>
        <v>0</v>
      </c>
      <c r="BI104" s="137">
        <f>IF(N104="nulová",J104,0)</f>
        <v>0</v>
      </c>
      <c r="BJ104" s="15" t="s">
        <v>77</v>
      </c>
      <c r="BK104" s="137">
        <f>ROUND(I104*H104,2)</f>
        <v>270.44</v>
      </c>
      <c r="BL104" s="15" t="s">
        <v>135</v>
      </c>
      <c r="BM104" s="136" t="s">
        <v>217</v>
      </c>
    </row>
    <row r="105" spans="2:65" s="1" customFormat="1">
      <c r="B105" s="30"/>
      <c r="D105" s="138" t="s">
        <v>137</v>
      </c>
      <c r="F105" s="139" t="s">
        <v>1312</v>
      </c>
      <c r="I105" s="140"/>
      <c r="L105" s="30"/>
      <c r="M105" s="141"/>
      <c r="T105" s="51"/>
      <c r="AT105" s="15" t="s">
        <v>137</v>
      </c>
      <c r="AU105" s="15" t="s">
        <v>79</v>
      </c>
    </row>
    <row r="106" spans="2:65" s="1" customFormat="1" ht="16.5" customHeight="1">
      <c r="B106" s="30"/>
      <c r="C106" s="151" t="s">
        <v>177</v>
      </c>
      <c r="D106" s="151" t="s">
        <v>225</v>
      </c>
      <c r="E106" s="152" t="s">
        <v>1313</v>
      </c>
      <c r="F106" s="153" t="s">
        <v>1314</v>
      </c>
      <c r="G106" s="154" t="s">
        <v>166</v>
      </c>
      <c r="H106" s="155">
        <v>15</v>
      </c>
      <c r="I106" s="156">
        <v>59.59</v>
      </c>
      <c r="J106" s="157">
        <f>ROUND(I106*H106,2)</f>
        <v>893.85</v>
      </c>
      <c r="K106" s="153" t="s">
        <v>19</v>
      </c>
      <c r="L106" s="158"/>
      <c r="M106" s="159" t="s">
        <v>19</v>
      </c>
      <c r="N106" s="160" t="s">
        <v>40</v>
      </c>
      <c r="P106" s="134">
        <f>O106*H106</f>
        <v>0</v>
      </c>
      <c r="Q106" s="134">
        <v>0</v>
      </c>
      <c r="R106" s="134">
        <f>Q106*H106</f>
        <v>0</v>
      </c>
      <c r="S106" s="134">
        <v>0</v>
      </c>
      <c r="T106" s="135">
        <f>S106*H106</f>
        <v>0</v>
      </c>
      <c r="AR106" s="136" t="s">
        <v>177</v>
      </c>
      <c r="AT106" s="136" t="s">
        <v>225</v>
      </c>
      <c r="AU106" s="136" t="s">
        <v>79</v>
      </c>
      <c r="AY106" s="15" t="s">
        <v>128</v>
      </c>
      <c r="BE106" s="137">
        <f>IF(N106="základní",J106,0)</f>
        <v>893.85</v>
      </c>
      <c r="BF106" s="137">
        <f>IF(N106="snížená",J106,0)</f>
        <v>0</v>
      </c>
      <c r="BG106" s="137">
        <f>IF(N106="zákl. přenesená",J106,0)</f>
        <v>0</v>
      </c>
      <c r="BH106" s="137">
        <f>IF(N106="sníž. přenesená",J106,0)</f>
        <v>0</v>
      </c>
      <c r="BI106" s="137">
        <f>IF(N106="nulová",J106,0)</f>
        <v>0</v>
      </c>
      <c r="BJ106" s="15" t="s">
        <v>77</v>
      </c>
      <c r="BK106" s="137">
        <f>ROUND(I106*H106,2)</f>
        <v>893.85</v>
      </c>
      <c r="BL106" s="15" t="s">
        <v>135</v>
      </c>
      <c r="BM106" s="136" t="s">
        <v>231</v>
      </c>
    </row>
    <row r="107" spans="2:65" s="1" customFormat="1">
      <c r="B107" s="30"/>
      <c r="D107" s="138" t="s">
        <v>137</v>
      </c>
      <c r="F107" s="139" t="s">
        <v>1314</v>
      </c>
      <c r="I107" s="140"/>
      <c r="L107" s="30"/>
      <c r="M107" s="141"/>
      <c r="T107" s="51"/>
      <c r="AT107" s="15" t="s">
        <v>137</v>
      </c>
      <c r="AU107" s="15" t="s">
        <v>79</v>
      </c>
    </row>
    <row r="108" spans="2:65" s="1" customFormat="1" ht="24.15" customHeight="1">
      <c r="B108" s="30"/>
      <c r="C108" s="151" t="s">
        <v>186</v>
      </c>
      <c r="D108" s="151" t="s">
        <v>225</v>
      </c>
      <c r="E108" s="152" t="s">
        <v>1315</v>
      </c>
      <c r="F108" s="153" t="s">
        <v>1316</v>
      </c>
      <c r="G108" s="154" t="s">
        <v>602</v>
      </c>
      <c r="H108" s="155">
        <v>2</v>
      </c>
      <c r="I108" s="156">
        <v>1800</v>
      </c>
      <c r="J108" s="157">
        <f>ROUND(I108*H108,2)</f>
        <v>3600</v>
      </c>
      <c r="K108" s="153" t="s">
        <v>19</v>
      </c>
      <c r="L108" s="158"/>
      <c r="M108" s="159" t="s">
        <v>19</v>
      </c>
      <c r="N108" s="160" t="s">
        <v>40</v>
      </c>
      <c r="P108" s="134">
        <f>O108*H108</f>
        <v>0</v>
      </c>
      <c r="Q108" s="134">
        <v>0</v>
      </c>
      <c r="R108" s="134">
        <f>Q108*H108</f>
        <v>0</v>
      </c>
      <c r="S108" s="134">
        <v>0</v>
      </c>
      <c r="T108" s="135">
        <f>S108*H108</f>
        <v>0</v>
      </c>
      <c r="AR108" s="136" t="s">
        <v>177</v>
      </c>
      <c r="AT108" s="136" t="s">
        <v>225</v>
      </c>
      <c r="AU108" s="136" t="s">
        <v>79</v>
      </c>
      <c r="AY108" s="15" t="s">
        <v>128</v>
      </c>
      <c r="BE108" s="137">
        <f>IF(N108="základní",J108,0)</f>
        <v>3600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15" t="s">
        <v>77</v>
      </c>
      <c r="BK108" s="137">
        <f>ROUND(I108*H108,2)</f>
        <v>3600</v>
      </c>
      <c r="BL108" s="15" t="s">
        <v>135</v>
      </c>
      <c r="BM108" s="136" t="s">
        <v>242</v>
      </c>
    </row>
    <row r="109" spans="2:65" s="1" customFormat="1" ht="19.2">
      <c r="B109" s="30"/>
      <c r="D109" s="138" t="s">
        <v>137</v>
      </c>
      <c r="F109" s="139" t="s">
        <v>1316</v>
      </c>
      <c r="I109" s="140"/>
      <c r="L109" s="30"/>
      <c r="M109" s="141"/>
      <c r="T109" s="51"/>
      <c r="AT109" s="15" t="s">
        <v>137</v>
      </c>
      <c r="AU109" s="15" t="s">
        <v>79</v>
      </c>
    </row>
    <row r="110" spans="2:65" s="1" customFormat="1" ht="21.75" customHeight="1">
      <c r="B110" s="30"/>
      <c r="C110" s="151" t="s">
        <v>192</v>
      </c>
      <c r="D110" s="151" t="s">
        <v>225</v>
      </c>
      <c r="E110" s="152" t="s">
        <v>1317</v>
      </c>
      <c r="F110" s="153" t="s">
        <v>1318</v>
      </c>
      <c r="G110" s="154" t="s">
        <v>602</v>
      </c>
      <c r="H110" s="155">
        <v>10</v>
      </c>
      <c r="I110" s="156">
        <v>300</v>
      </c>
      <c r="J110" s="157">
        <f>ROUND(I110*H110,2)</f>
        <v>3000</v>
      </c>
      <c r="K110" s="153" t="s">
        <v>19</v>
      </c>
      <c r="L110" s="158"/>
      <c r="M110" s="159" t="s">
        <v>19</v>
      </c>
      <c r="N110" s="160" t="s">
        <v>40</v>
      </c>
      <c r="P110" s="134">
        <f>O110*H110</f>
        <v>0</v>
      </c>
      <c r="Q110" s="134">
        <v>0</v>
      </c>
      <c r="R110" s="134">
        <f>Q110*H110</f>
        <v>0</v>
      </c>
      <c r="S110" s="134">
        <v>0</v>
      </c>
      <c r="T110" s="135">
        <f>S110*H110</f>
        <v>0</v>
      </c>
      <c r="AR110" s="136" t="s">
        <v>177</v>
      </c>
      <c r="AT110" s="136" t="s">
        <v>225</v>
      </c>
      <c r="AU110" s="136" t="s">
        <v>79</v>
      </c>
      <c r="AY110" s="15" t="s">
        <v>128</v>
      </c>
      <c r="BE110" s="137">
        <f>IF(N110="základní",J110,0)</f>
        <v>3000</v>
      </c>
      <c r="BF110" s="137">
        <f>IF(N110="snížená",J110,0)</f>
        <v>0</v>
      </c>
      <c r="BG110" s="137">
        <f>IF(N110="zákl. přenesená",J110,0)</f>
        <v>0</v>
      </c>
      <c r="BH110" s="137">
        <f>IF(N110="sníž. přenesená",J110,0)</f>
        <v>0</v>
      </c>
      <c r="BI110" s="137">
        <f>IF(N110="nulová",J110,0)</f>
        <v>0</v>
      </c>
      <c r="BJ110" s="15" t="s">
        <v>77</v>
      </c>
      <c r="BK110" s="137">
        <f>ROUND(I110*H110,2)</f>
        <v>3000</v>
      </c>
      <c r="BL110" s="15" t="s">
        <v>135</v>
      </c>
      <c r="BM110" s="136" t="s">
        <v>255</v>
      </c>
    </row>
    <row r="111" spans="2:65" s="1" customFormat="1">
      <c r="B111" s="30"/>
      <c r="D111" s="138" t="s">
        <v>137</v>
      </c>
      <c r="F111" s="139" t="s">
        <v>1318</v>
      </c>
      <c r="I111" s="140"/>
      <c r="L111" s="30"/>
      <c r="M111" s="141"/>
      <c r="T111" s="51"/>
      <c r="AT111" s="15" t="s">
        <v>137</v>
      </c>
      <c r="AU111" s="15" t="s">
        <v>79</v>
      </c>
    </row>
    <row r="112" spans="2:65" s="1" customFormat="1" ht="16.5" customHeight="1">
      <c r="B112" s="30"/>
      <c r="C112" s="151" t="s">
        <v>199</v>
      </c>
      <c r="D112" s="151" t="s">
        <v>225</v>
      </c>
      <c r="E112" s="152" t="s">
        <v>1319</v>
      </c>
      <c r="F112" s="153" t="s">
        <v>1320</v>
      </c>
      <c r="G112" s="154" t="s">
        <v>602</v>
      </c>
      <c r="H112" s="155">
        <v>1</v>
      </c>
      <c r="I112" s="156">
        <v>1325</v>
      </c>
      <c r="J112" s="157">
        <f>ROUND(I112*H112,2)</f>
        <v>1325</v>
      </c>
      <c r="K112" s="153" t="s">
        <v>19</v>
      </c>
      <c r="L112" s="158"/>
      <c r="M112" s="159" t="s">
        <v>19</v>
      </c>
      <c r="N112" s="160" t="s">
        <v>40</v>
      </c>
      <c r="P112" s="134">
        <f>O112*H112</f>
        <v>0</v>
      </c>
      <c r="Q112" s="134">
        <v>0</v>
      </c>
      <c r="R112" s="134">
        <f>Q112*H112</f>
        <v>0</v>
      </c>
      <c r="S112" s="134">
        <v>0</v>
      </c>
      <c r="T112" s="135">
        <f>S112*H112</f>
        <v>0</v>
      </c>
      <c r="AR112" s="136" t="s">
        <v>177</v>
      </c>
      <c r="AT112" s="136" t="s">
        <v>225</v>
      </c>
      <c r="AU112" s="136" t="s">
        <v>79</v>
      </c>
      <c r="AY112" s="15" t="s">
        <v>128</v>
      </c>
      <c r="BE112" s="137">
        <f>IF(N112="základní",J112,0)</f>
        <v>1325</v>
      </c>
      <c r="BF112" s="137">
        <f>IF(N112="snížená",J112,0)</f>
        <v>0</v>
      </c>
      <c r="BG112" s="137">
        <f>IF(N112="zákl. přenesená",J112,0)</f>
        <v>0</v>
      </c>
      <c r="BH112" s="137">
        <f>IF(N112="sníž. přenesená",J112,0)</f>
        <v>0</v>
      </c>
      <c r="BI112" s="137">
        <f>IF(N112="nulová",J112,0)</f>
        <v>0</v>
      </c>
      <c r="BJ112" s="15" t="s">
        <v>77</v>
      </c>
      <c r="BK112" s="137">
        <f>ROUND(I112*H112,2)</f>
        <v>1325</v>
      </c>
      <c r="BL112" s="15" t="s">
        <v>135</v>
      </c>
      <c r="BM112" s="136" t="s">
        <v>266</v>
      </c>
    </row>
    <row r="113" spans="2:65" s="1" customFormat="1">
      <c r="B113" s="30"/>
      <c r="D113" s="138" t="s">
        <v>137</v>
      </c>
      <c r="F113" s="139" t="s">
        <v>1320</v>
      </c>
      <c r="I113" s="140"/>
      <c r="L113" s="30"/>
      <c r="M113" s="141"/>
      <c r="T113" s="51"/>
      <c r="AT113" s="15" t="s">
        <v>137</v>
      </c>
      <c r="AU113" s="15" t="s">
        <v>79</v>
      </c>
    </row>
    <row r="114" spans="2:65" s="1" customFormat="1" ht="16.5" customHeight="1">
      <c r="B114" s="30"/>
      <c r="C114" s="151" t="s">
        <v>8</v>
      </c>
      <c r="D114" s="151" t="s">
        <v>225</v>
      </c>
      <c r="E114" s="152" t="s">
        <v>1321</v>
      </c>
      <c r="F114" s="153" t="s">
        <v>1322</v>
      </c>
      <c r="G114" s="154" t="s">
        <v>602</v>
      </c>
      <c r="H114" s="155">
        <v>10</v>
      </c>
      <c r="I114" s="156">
        <v>1359</v>
      </c>
      <c r="J114" s="157">
        <f>ROUND(I114*H114,2)</f>
        <v>13590</v>
      </c>
      <c r="K114" s="153" t="s">
        <v>19</v>
      </c>
      <c r="L114" s="158"/>
      <c r="M114" s="159" t="s">
        <v>19</v>
      </c>
      <c r="N114" s="160" t="s">
        <v>40</v>
      </c>
      <c r="P114" s="134">
        <f>O114*H114</f>
        <v>0</v>
      </c>
      <c r="Q114" s="134">
        <v>0</v>
      </c>
      <c r="R114" s="134">
        <f>Q114*H114</f>
        <v>0</v>
      </c>
      <c r="S114" s="134">
        <v>0</v>
      </c>
      <c r="T114" s="135">
        <f>S114*H114</f>
        <v>0</v>
      </c>
      <c r="AR114" s="136" t="s">
        <v>177</v>
      </c>
      <c r="AT114" s="136" t="s">
        <v>225</v>
      </c>
      <c r="AU114" s="136" t="s">
        <v>79</v>
      </c>
      <c r="AY114" s="15" t="s">
        <v>128</v>
      </c>
      <c r="BE114" s="137">
        <f>IF(N114="základní",J114,0)</f>
        <v>13590</v>
      </c>
      <c r="BF114" s="137">
        <f>IF(N114="snížená",J114,0)</f>
        <v>0</v>
      </c>
      <c r="BG114" s="137">
        <f>IF(N114="zákl. přenesená",J114,0)</f>
        <v>0</v>
      </c>
      <c r="BH114" s="137">
        <f>IF(N114="sníž. přenesená",J114,0)</f>
        <v>0</v>
      </c>
      <c r="BI114" s="137">
        <f>IF(N114="nulová",J114,0)</f>
        <v>0</v>
      </c>
      <c r="BJ114" s="15" t="s">
        <v>77</v>
      </c>
      <c r="BK114" s="137">
        <f>ROUND(I114*H114,2)</f>
        <v>13590</v>
      </c>
      <c r="BL114" s="15" t="s">
        <v>135</v>
      </c>
      <c r="BM114" s="136" t="s">
        <v>277</v>
      </c>
    </row>
    <row r="115" spans="2:65" s="1" customFormat="1">
      <c r="B115" s="30"/>
      <c r="D115" s="138" t="s">
        <v>137</v>
      </c>
      <c r="F115" s="139" t="s">
        <v>1322</v>
      </c>
      <c r="I115" s="140"/>
      <c r="L115" s="30"/>
      <c r="M115" s="141"/>
      <c r="T115" s="51"/>
      <c r="AT115" s="15" t="s">
        <v>137</v>
      </c>
      <c r="AU115" s="15" t="s">
        <v>79</v>
      </c>
    </row>
    <row r="116" spans="2:65" s="1" customFormat="1" ht="16.5" customHeight="1">
      <c r="B116" s="30"/>
      <c r="C116" s="151" t="s">
        <v>211</v>
      </c>
      <c r="D116" s="151" t="s">
        <v>225</v>
      </c>
      <c r="E116" s="152" t="s">
        <v>1323</v>
      </c>
      <c r="F116" s="153" t="s">
        <v>1324</v>
      </c>
      <c r="G116" s="154" t="s">
        <v>378</v>
      </c>
      <c r="H116" s="155">
        <v>1</v>
      </c>
      <c r="I116" s="156">
        <v>6890</v>
      </c>
      <c r="J116" s="157">
        <f>ROUND(I116*H116,2)</f>
        <v>6890</v>
      </c>
      <c r="K116" s="153" t="s">
        <v>19</v>
      </c>
      <c r="L116" s="158"/>
      <c r="M116" s="159" t="s">
        <v>19</v>
      </c>
      <c r="N116" s="160" t="s">
        <v>40</v>
      </c>
      <c r="P116" s="134">
        <f>O116*H116</f>
        <v>0</v>
      </c>
      <c r="Q116" s="134">
        <v>0</v>
      </c>
      <c r="R116" s="134">
        <f>Q116*H116</f>
        <v>0</v>
      </c>
      <c r="S116" s="134">
        <v>0</v>
      </c>
      <c r="T116" s="135">
        <f>S116*H116</f>
        <v>0</v>
      </c>
      <c r="AR116" s="136" t="s">
        <v>177</v>
      </c>
      <c r="AT116" s="136" t="s">
        <v>225</v>
      </c>
      <c r="AU116" s="136" t="s">
        <v>79</v>
      </c>
      <c r="AY116" s="15" t="s">
        <v>128</v>
      </c>
      <c r="BE116" s="137">
        <f>IF(N116="základní",J116,0)</f>
        <v>6890</v>
      </c>
      <c r="BF116" s="137">
        <f>IF(N116="snížená",J116,0)</f>
        <v>0</v>
      </c>
      <c r="BG116" s="137">
        <f>IF(N116="zákl. přenesená",J116,0)</f>
        <v>0</v>
      </c>
      <c r="BH116" s="137">
        <f>IF(N116="sníž. přenesená",J116,0)</f>
        <v>0</v>
      </c>
      <c r="BI116" s="137">
        <f>IF(N116="nulová",J116,0)</f>
        <v>0</v>
      </c>
      <c r="BJ116" s="15" t="s">
        <v>77</v>
      </c>
      <c r="BK116" s="137">
        <f>ROUND(I116*H116,2)</f>
        <v>6890</v>
      </c>
      <c r="BL116" s="15" t="s">
        <v>135</v>
      </c>
      <c r="BM116" s="136" t="s">
        <v>291</v>
      </c>
    </row>
    <row r="117" spans="2:65" s="1" customFormat="1">
      <c r="B117" s="30"/>
      <c r="D117" s="138" t="s">
        <v>137</v>
      </c>
      <c r="F117" s="139" t="s">
        <v>1324</v>
      </c>
      <c r="I117" s="140"/>
      <c r="L117" s="30"/>
      <c r="M117" s="141"/>
      <c r="T117" s="51"/>
      <c r="AT117" s="15" t="s">
        <v>137</v>
      </c>
      <c r="AU117" s="15" t="s">
        <v>79</v>
      </c>
    </row>
    <row r="118" spans="2:65" s="11" customFormat="1" ht="22.8" customHeight="1">
      <c r="B118" s="113"/>
      <c r="D118" s="114" t="s">
        <v>68</v>
      </c>
      <c r="E118" s="123" t="s">
        <v>1325</v>
      </c>
      <c r="F118" s="123" t="s">
        <v>1326</v>
      </c>
      <c r="I118" s="116"/>
      <c r="J118" s="124">
        <f>BK118</f>
        <v>30683.98</v>
      </c>
      <c r="L118" s="113"/>
      <c r="M118" s="118"/>
      <c r="P118" s="119">
        <f>SUM(P119:P142)</f>
        <v>0</v>
      </c>
      <c r="R118" s="119">
        <f>SUM(R119:R142)</f>
        <v>0</v>
      </c>
      <c r="T118" s="120">
        <f>SUM(T119:T142)</f>
        <v>0</v>
      </c>
      <c r="AR118" s="114" t="s">
        <v>77</v>
      </c>
      <c r="AT118" s="121" t="s">
        <v>68</v>
      </c>
      <c r="AU118" s="121" t="s">
        <v>77</v>
      </c>
      <c r="AY118" s="114" t="s">
        <v>128</v>
      </c>
      <c r="BK118" s="122">
        <f>SUM(BK119:BK142)</f>
        <v>30683.98</v>
      </c>
    </row>
    <row r="119" spans="2:65" s="1" customFormat="1" ht="16.5" customHeight="1">
      <c r="B119" s="30"/>
      <c r="C119" s="151" t="s">
        <v>217</v>
      </c>
      <c r="D119" s="151" t="s">
        <v>225</v>
      </c>
      <c r="E119" s="152" t="s">
        <v>1327</v>
      </c>
      <c r="F119" s="153" t="s">
        <v>1328</v>
      </c>
      <c r="G119" s="154" t="s">
        <v>602</v>
      </c>
      <c r="H119" s="155">
        <v>32</v>
      </c>
      <c r="I119" s="156">
        <v>11.25</v>
      </c>
      <c r="J119" s="157">
        <f>ROUND(I119*H119,2)</f>
        <v>360</v>
      </c>
      <c r="K119" s="153" t="s">
        <v>19</v>
      </c>
      <c r="L119" s="158"/>
      <c r="M119" s="159" t="s">
        <v>19</v>
      </c>
      <c r="N119" s="160" t="s">
        <v>40</v>
      </c>
      <c r="P119" s="134">
        <f>O119*H119</f>
        <v>0</v>
      </c>
      <c r="Q119" s="134">
        <v>0</v>
      </c>
      <c r="R119" s="134">
        <f>Q119*H119</f>
        <v>0</v>
      </c>
      <c r="S119" s="134">
        <v>0</v>
      </c>
      <c r="T119" s="135">
        <f>S119*H119</f>
        <v>0</v>
      </c>
      <c r="AR119" s="136" t="s">
        <v>177</v>
      </c>
      <c r="AT119" s="136" t="s">
        <v>225</v>
      </c>
      <c r="AU119" s="136" t="s">
        <v>79</v>
      </c>
      <c r="AY119" s="15" t="s">
        <v>128</v>
      </c>
      <c r="BE119" s="137">
        <f>IF(N119="základní",J119,0)</f>
        <v>360</v>
      </c>
      <c r="BF119" s="137">
        <f>IF(N119="snížená",J119,0)</f>
        <v>0</v>
      </c>
      <c r="BG119" s="137">
        <f>IF(N119="zákl. přenesená",J119,0)</f>
        <v>0</v>
      </c>
      <c r="BH119" s="137">
        <f>IF(N119="sníž. přenesená",J119,0)</f>
        <v>0</v>
      </c>
      <c r="BI119" s="137">
        <f>IF(N119="nulová",J119,0)</f>
        <v>0</v>
      </c>
      <c r="BJ119" s="15" t="s">
        <v>77</v>
      </c>
      <c r="BK119" s="137">
        <f>ROUND(I119*H119,2)</f>
        <v>360</v>
      </c>
      <c r="BL119" s="15" t="s">
        <v>135</v>
      </c>
      <c r="BM119" s="136" t="s">
        <v>305</v>
      </c>
    </row>
    <row r="120" spans="2:65" s="1" customFormat="1">
      <c r="B120" s="30"/>
      <c r="D120" s="138" t="s">
        <v>137</v>
      </c>
      <c r="F120" s="139" t="s">
        <v>1328</v>
      </c>
      <c r="I120" s="140"/>
      <c r="L120" s="30"/>
      <c r="M120" s="141"/>
      <c r="T120" s="51"/>
      <c r="AT120" s="15" t="s">
        <v>137</v>
      </c>
      <c r="AU120" s="15" t="s">
        <v>79</v>
      </c>
    </row>
    <row r="121" spans="2:65" s="1" customFormat="1" ht="21.75" customHeight="1">
      <c r="B121" s="30"/>
      <c r="C121" s="151" t="s">
        <v>224</v>
      </c>
      <c r="D121" s="151" t="s">
        <v>225</v>
      </c>
      <c r="E121" s="152" t="s">
        <v>1329</v>
      </c>
      <c r="F121" s="153" t="s">
        <v>1330</v>
      </c>
      <c r="G121" s="154" t="s">
        <v>602</v>
      </c>
      <c r="H121" s="155">
        <v>16</v>
      </c>
      <c r="I121" s="156">
        <v>1202.5</v>
      </c>
      <c r="J121" s="157">
        <f>ROUND(I121*H121,2)</f>
        <v>19240</v>
      </c>
      <c r="K121" s="153" t="s">
        <v>19</v>
      </c>
      <c r="L121" s="158"/>
      <c r="M121" s="159" t="s">
        <v>19</v>
      </c>
      <c r="N121" s="160" t="s">
        <v>40</v>
      </c>
      <c r="P121" s="134">
        <f>O121*H121</f>
        <v>0</v>
      </c>
      <c r="Q121" s="134">
        <v>0</v>
      </c>
      <c r="R121" s="134">
        <f>Q121*H121</f>
        <v>0</v>
      </c>
      <c r="S121" s="134">
        <v>0</v>
      </c>
      <c r="T121" s="135">
        <f>S121*H121</f>
        <v>0</v>
      </c>
      <c r="AR121" s="136" t="s">
        <v>177</v>
      </c>
      <c r="AT121" s="136" t="s">
        <v>225</v>
      </c>
      <c r="AU121" s="136" t="s">
        <v>79</v>
      </c>
      <c r="AY121" s="15" t="s">
        <v>128</v>
      </c>
      <c r="BE121" s="137">
        <f>IF(N121="základní",J121,0)</f>
        <v>19240</v>
      </c>
      <c r="BF121" s="137">
        <f>IF(N121="snížená",J121,0)</f>
        <v>0</v>
      </c>
      <c r="BG121" s="137">
        <f>IF(N121="zákl. přenesená",J121,0)</f>
        <v>0</v>
      </c>
      <c r="BH121" s="137">
        <f>IF(N121="sníž. přenesená",J121,0)</f>
        <v>0</v>
      </c>
      <c r="BI121" s="137">
        <f>IF(N121="nulová",J121,0)</f>
        <v>0</v>
      </c>
      <c r="BJ121" s="15" t="s">
        <v>77</v>
      </c>
      <c r="BK121" s="137">
        <f>ROUND(I121*H121,2)</f>
        <v>19240</v>
      </c>
      <c r="BL121" s="15" t="s">
        <v>135</v>
      </c>
      <c r="BM121" s="136" t="s">
        <v>320</v>
      </c>
    </row>
    <row r="122" spans="2:65" s="1" customFormat="1">
      <c r="B122" s="30"/>
      <c r="D122" s="138" t="s">
        <v>137</v>
      </c>
      <c r="F122" s="139" t="s">
        <v>1330</v>
      </c>
      <c r="I122" s="140"/>
      <c r="L122" s="30"/>
      <c r="M122" s="141"/>
      <c r="T122" s="51"/>
      <c r="AT122" s="15" t="s">
        <v>137</v>
      </c>
      <c r="AU122" s="15" t="s">
        <v>79</v>
      </c>
    </row>
    <row r="123" spans="2:65" s="1" customFormat="1" ht="21.75" customHeight="1">
      <c r="B123" s="30"/>
      <c r="C123" s="151" t="s">
        <v>231</v>
      </c>
      <c r="D123" s="151" t="s">
        <v>225</v>
      </c>
      <c r="E123" s="152" t="s">
        <v>1331</v>
      </c>
      <c r="F123" s="153" t="s">
        <v>1332</v>
      </c>
      <c r="G123" s="154" t="s">
        <v>602</v>
      </c>
      <c r="H123" s="155">
        <v>4</v>
      </c>
      <c r="I123" s="156">
        <v>520</v>
      </c>
      <c r="J123" s="157">
        <f>ROUND(I123*H123,2)</f>
        <v>2080</v>
      </c>
      <c r="K123" s="153" t="s">
        <v>19</v>
      </c>
      <c r="L123" s="158"/>
      <c r="M123" s="159" t="s">
        <v>19</v>
      </c>
      <c r="N123" s="160" t="s">
        <v>40</v>
      </c>
      <c r="P123" s="134">
        <f>O123*H123</f>
        <v>0</v>
      </c>
      <c r="Q123" s="134">
        <v>0</v>
      </c>
      <c r="R123" s="134">
        <f>Q123*H123</f>
        <v>0</v>
      </c>
      <c r="S123" s="134">
        <v>0</v>
      </c>
      <c r="T123" s="135">
        <f>S123*H123</f>
        <v>0</v>
      </c>
      <c r="AR123" s="136" t="s">
        <v>177</v>
      </c>
      <c r="AT123" s="136" t="s">
        <v>225</v>
      </c>
      <c r="AU123" s="136" t="s">
        <v>79</v>
      </c>
      <c r="AY123" s="15" t="s">
        <v>128</v>
      </c>
      <c r="BE123" s="137">
        <f>IF(N123="základní",J123,0)</f>
        <v>2080</v>
      </c>
      <c r="BF123" s="137">
        <f>IF(N123="snížená",J123,0)</f>
        <v>0</v>
      </c>
      <c r="BG123" s="137">
        <f>IF(N123="zákl. přenesená",J123,0)</f>
        <v>0</v>
      </c>
      <c r="BH123" s="137">
        <f>IF(N123="sníž. přenesená",J123,0)</f>
        <v>0</v>
      </c>
      <c r="BI123" s="137">
        <f>IF(N123="nulová",J123,0)</f>
        <v>0</v>
      </c>
      <c r="BJ123" s="15" t="s">
        <v>77</v>
      </c>
      <c r="BK123" s="137">
        <f>ROUND(I123*H123,2)</f>
        <v>2080</v>
      </c>
      <c r="BL123" s="15" t="s">
        <v>135</v>
      </c>
      <c r="BM123" s="136" t="s">
        <v>332</v>
      </c>
    </row>
    <row r="124" spans="2:65" s="1" customFormat="1">
      <c r="B124" s="30"/>
      <c r="D124" s="138" t="s">
        <v>137</v>
      </c>
      <c r="F124" s="139" t="s">
        <v>1332</v>
      </c>
      <c r="I124" s="140"/>
      <c r="L124" s="30"/>
      <c r="M124" s="141"/>
      <c r="T124" s="51"/>
      <c r="AT124" s="15" t="s">
        <v>137</v>
      </c>
      <c r="AU124" s="15" t="s">
        <v>79</v>
      </c>
    </row>
    <row r="125" spans="2:65" s="1" customFormat="1" ht="16.5" customHeight="1">
      <c r="B125" s="30"/>
      <c r="C125" s="151" t="s">
        <v>237</v>
      </c>
      <c r="D125" s="151" t="s">
        <v>225</v>
      </c>
      <c r="E125" s="152" t="s">
        <v>1333</v>
      </c>
      <c r="F125" s="153" t="s">
        <v>1334</v>
      </c>
      <c r="G125" s="154" t="s">
        <v>602</v>
      </c>
      <c r="H125" s="155">
        <v>6</v>
      </c>
      <c r="I125" s="156">
        <v>30</v>
      </c>
      <c r="J125" s="157">
        <f>ROUND(I125*H125,2)</f>
        <v>180</v>
      </c>
      <c r="K125" s="153" t="s">
        <v>19</v>
      </c>
      <c r="L125" s="158"/>
      <c r="M125" s="159" t="s">
        <v>19</v>
      </c>
      <c r="N125" s="160" t="s">
        <v>40</v>
      </c>
      <c r="P125" s="134">
        <f>O125*H125</f>
        <v>0</v>
      </c>
      <c r="Q125" s="134">
        <v>0</v>
      </c>
      <c r="R125" s="134">
        <f>Q125*H125</f>
        <v>0</v>
      </c>
      <c r="S125" s="134">
        <v>0</v>
      </c>
      <c r="T125" s="135">
        <f>S125*H125</f>
        <v>0</v>
      </c>
      <c r="AR125" s="136" t="s">
        <v>177</v>
      </c>
      <c r="AT125" s="136" t="s">
        <v>225</v>
      </c>
      <c r="AU125" s="136" t="s">
        <v>79</v>
      </c>
      <c r="AY125" s="15" t="s">
        <v>128</v>
      </c>
      <c r="BE125" s="137">
        <f>IF(N125="základní",J125,0)</f>
        <v>180</v>
      </c>
      <c r="BF125" s="137">
        <f>IF(N125="snížená",J125,0)</f>
        <v>0</v>
      </c>
      <c r="BG125" s="137">
        <f>IF(N125="zákl. přenesená",J125,0)</f>
        <v>0</v>
      </c>
      <c r="BH125" s="137">
        <f>IF(N125="sníž. přenesená",J125,0)</f>
        <v>0</v>
      </c>
      <c r="BI125" s="137">
        <f>IF(N125="nulová",J125,0)</f>
        <v>0</v>
      </c>
      <c r="BJ125" s="15" t="s">
        <v>77</v>
      </c>
      <c r="BK125" s="137">
        <f>ROUND(I125*H125,2)</f>
        <v>180</v>
      </c>
      <c r="BL125" s="15" t="s">
        <v>135</v>
      </c>
      <c r="BM125" s="136" t="s">
        <v>344</v>
      </c>
    </row>
    <row r="126" spans="2:65" s="1" customFormat="1">
      <c r="B126" s="30"/>
      <c r="D126" s="138" t="s">
        <v>137</v>
      </c>
      <c r="F126" s="139" t="s">
        <v>1334</v>
      </c>
      <c r="I126" s="140"/>
      <c r="L126" s="30"/>
      <c r="M126" s="141"/>
      <c r="T126" s="51"/>
      <c r="AT126" s="15" t="s">
        <v>137</v>
      </c>
      <c r="AU126" s="15" t="s">
        <v>79</v>
      </c>
    </row>
    <row r="127" spans="2:65" s="1" customFormat="1" ht="24.15" customHeight="1">
      <c r="B127" s="30"/>
      <c r="C127" s="151" t="s">
        <v>242</v>
      </c>
      <c r="D127" s="151" t="s">
        <v>225</v>
      </c>
      <c r="E127" s="152" t="s">
        <v>1335</v>
      </c>
      <c r="F127" s="153" t="s">
        <v>1336</v>
      </c>
      <c r="G127" s="154" t="s">
        <v>602</v>
      </c>
      <c r="H127" s="155">
        <v>28</v>
      </c>
      <c r="I127" s="156">
        <v>16.25</v>
      </c>
      <c r="J127" s="157">
        <f>ROUND(I127*H127,2)</f>
        <v>455</v>
      </c>
      <c r="K127" s="153" t="s">
        <v>19</v>
      </c>
      <c r="L127" s="158"/>
      <c r="M127" s="159" t="s">
        <v>19</v>
      </c>
      <c r="N127" s="160" t="s">
        <v>40</v>
      </c>
      <c r="P127" s="134">
        <f>O127*H127</f>
        <v>0</v>
      </c>
      <c r="Q127" s="134">
        <v>0</v>
      </c>
      <c r="R127" s="134">
        <f>Q127*H127</f>
        <v>0</v>
      </c>
      <c r="S127" s="134">
        <v>0</v>
      </c>
      <c r="T127" s="135">
        <f>S127*H127</f>
        <v>0</v>
      </c>
      <c r="AR127" s="136" t="s">
        <v>177</v>
      </c>
      <c r="AT127" s="136" t="s">
        <v>225</v>
      </c>
      <c r="AU127" s="136" t="s">
        <v>79</v>
      </c>
      <c r="AY127" s="15" t="s">
        <v>128</v>
      </c>
      <c r="BE127" s="137">
        <f>IF(N127="základní",J127,0)</f>
        <v>455</v>
      </c>
      <c r="BF127" s="137">
        <f>IF(N127="snížená",J127,0)</f>
        <v>0</v>
      </c>
      <c r="BG127" s="137">
        <f>IF(N127="zákl. přenesená",J127,0)</f>
        <v>0</v>
      </c>
      <c r="BH127" s="137">
        <f>IF(N127="sníž. přenesená",J127,0)</f>
        <v>0</v>
      </c>
      <c r="BI127" s="137">
        <f>IF(N127="nulová",J127,0)</f>
        <v>0</v>
      </c>
      <c r="BJ127" s="15" t="s">
        <v>77</v>
      </c>
      <c r="BK127" s="137">
        <f>ROUND(I127*H127,2)</f>
        <v>455</v>
      </c>
      <c r="BL127" s="15" t="s">
        <v>135</v>
      </c>
      <c r="BM127" s="136" t="s">
        <v>356</v>
      </c>
    </row>
    <row r="128" spans="2:65" s="1" customFormat="1" ht="19.2">
      <c r="B128" s="30"/>
      <c r="D128" s="138" t="s">
        <v>137</v>
      </c>
      <c r="F128" s="139" t="s">
        <v>1336</v>
      </c>
      <c r="I128" s="140"/>
      <c r="L128" s="30"/>
      <c r="M128" s="141"/>
      <c r="T128" s="51"/>
      <c r="AT128" s="15" t="s">
        <v>137</v>
      </c>
      <c r="AU128" s="15" t="s">
        <v>79</v>
      </c>
    </row>
    <row r="129" spans="2:65" s="1" customFormat="1" ht="21.75" customHeight="1">
      <c r="B129" s="30"/>
      <c r="C129" s="151" t="s">
        <v>249</v>
      </c>
      <c r="D129" s="151" t="s">
        <v>225</v>
      </c>
      <c r="E129" s="152" t="s">
        <v>1337</v>
      </c>
      <c r="F129" s="153" t="s">
        <v>1338</v>
      </c>
      <c r="G129" s="154" t="s">
        <v>602</v>
      </c>
      <c r="H129" s="155">
        <v>16</v>
      </c>
      <c r="I129" s="156">
        <v>11.38</v>
      </c>
      <c r="J129" s="157">
        <f>ROUND(I129*H129,2)</f>
        <v>182.08</v>
      </c>
      <c r="K129" s="153" t="s">
        <v>19</v>
      </c>
      <c r="L129" s="158"/>
      <c r="M129" s="159" t="s">
        <v>19</v>
      </c>
      <c r="N129" s="160" t="s">
        <v>40</v>
      </c>
      <c r="P129" s="134">
        <f>O129*H129</f>
        <v>0</v>
      </c>
      <c r="Q129" s="134">
        <v>0</v>
      </c>
      <c r="R129" s="134">
        <f>Q129*H129</f>
        <v>0</v>
      </c>
      <c r="S129" s="134">
        <v>0</v>
      </c>
      <c r="T129" s="135">
        <f>S129*H129</f>
        <v>0</v>
      </c>
      <c r="AR129" s="136" t="s">
        <v>177</v>
      </c>
      <c r="AT129" s="136" t="s">
        <v>225</v>
      </c>
      <c r="AU129" s="136" t="s">
        <v>79</v>
      </c>
      <c r="AY129" s="15" t="s">
        <v>128</v>
      </c>
      <c r="BE129" s="137">
        <f>IF(N129="základní",J129,0)</f>
        <v>182.08</v>
      </c>
      <c r="BF129" s="137">
        <f>IF(N129="snížená",J129,0)</f>
        <v>0</v>
      </c>
      <c r="BG129" s="137">
        <f>IF(N129="zákl. přenesená",J129,0)</f>
        <v>0</v>
      </c>
      <c r="BH129" s="137">
        <f>IF(N129="sníž. přenesená",J129,0)</f>
        <v>0</v>
      </c>
      <c r="BI129" s="137">
        <f>IF(N129="nulová",J129,0)</f>
        <v>0</v>
      </c>
      <c r="BJ129" s="15" t="s">
        <v>77</v>
      </c>
      <c r="BK129" s="137">
        <f>ROUND(I129*H129,2)</f>
        <v>182.08</v>
      </c>
      <c r="BL129" s="15" t="s">
        <v>135</v>
      </c>
      <c r="BM129" s="136" t="s">
        <v>369</v>
      </c>
    </row>
    <row r="130" spans="2:65" s="1" customFormat="1">
      <c r="B130" s="30"/>
      <c r="D130" s="138" t="s">
        <v>137</v>
      </c>
      <c r="F130" s="139" t="s">
        <v>1338</v>
      </c>
      <c r="I130" s="140"/>
      <c r="L130" s="30"/>
      <c r="M130" s="141"/>
      <c r="T130" s="51"/>
      <c r="AT130" s="15" t="s">
        <v>137</v>
      </c>
      <c r="AU130" s="15" t="s">
        <v>79</v>
      </c>
    </row>
    <row r="131" spans="2:65" s="1" customFormat="1" ht="21.75" customHeight="1">
      <c r="B131" s="30"/>
      <c r="C131" s="151" t="s">
        <v>255</v>
      </c>
      <c r="D131" s="151" t="s">
        <v>225</v>
      </c>
      <c r="E131" s="152" t="s">
        <v>1339</v>
      </c>
      <c r="F131" s="153" t="s">
        <v>1340</v>
      </c>
      <c r="G131" s="154" t="s">
        <v>602</v>
      </c>
      <c r="H131" s="155">
        <v>22</v>
      </c>
      <c r="I131" s="156">
        <v>285</v>
      </c>
      <c r="J131" s="157">
        <f>ROUND(I131*H131,2)</f>
        <v>6270</v>
      </c>
      <c r="K131" s="153" t="s">
        <v>19</v>
      </c>
      <c r="L131" s="158"/>
      <c r="M131" s="159" t="s">
        <v>19</v>
      </c>
      <c r="N131" s="160" t="s">
        <v>40</v>
      </c>
      <c r="P131" s="134">
        <f>O131*H131</f>
        <v>0</v>
      </c>
      <c r="Q131" s="134">
        <v>0</v>
      </c>
      <c r="R131" s="134">
        <f>Q131*H131</f>
        <v>0</v>
      </c>
      <c r="S131" s="134">
        <v>0</v>
      </c>
      <c r="T131" s="135">
        <f>S131*H131</f>
        <v>0</v>
      </c>
      <c r="AR131" s="136" t="s">
        <v>177</v>
      </c>
      <c r="AT131" s="136" t="s">
        <v>225</v>
      </c>
      <c r="AU131" s="136" t="s">
        <v>79</v>
      </c>
      <c r="AY131" s="15" t="s">
        <v>128</v>
      </c>
      <c r="BE131" s="137">
        <f>IF(N131="základní",J131,0)</f>
        <v>6270</v>
      </c>
      <c r="BF131" s="137">
        <f>IF(N131="snížená",J131,0)</f>
        <v>0</v>
      </c>
      <c r="BG131" s="137">
        <f>IF(N131="zákl. přenesená",J131,0)</f>
        <v>0</v>
      </c>
      <c r="BH131" s="137">
        <f>IF(N131="sníž. přenesená",J131,0)</f>
        <v>0</v>
      </c>
      <c r="BI131" s="137">
        <f>IF(N131="nulová",J131,0)</f>
        <v>0</v>
      </c>
      <c r="BJ131" s="15" t="s">
        <v>77</v>
      </c>
      <c r="BK131" s="137">
        <f>ROUND(I131*H131,2)</f>
        <v>6270</v>
      </c>
      <c r="BL131" s="15" t="s">
        <v>135</v>
      </c>
      <c r="BM131" s="136" t="s">
        <v>381</v>
      </c>
    </row>
    <row r="132" spans="2:65" s="1" customFormat="1">
      <c r="B132" s="30"/>
      <c r="D132" s="138" t="s">
        <v>137</v>
      </c>
      <c r="F132" s="139" t="s">
        <v>1340</v>
      </c>
      <c r="I132" s="140"/>
      <c r="L132" s="30"/>
      <c r="M132" s="141"/>
      <c r="T132" s="51"/>
      <c r="AT132" s="15" t="s">
        <v>137</v>
      </c>
      <c r="AU132" s="15" t="s">
        <v>79</v>
      </c>
    </row>
    <row r="133" spans="2:65" s="1" customFormat="1" ht="24.15" customHeight="1">
      <c r="B133" s="30"/>
      <c r="C133" s="151" t="s">
        <v>7</v>
      </c>
      <c r="D133" s="151" t="s">
        <v>225</v>
      </c>
      <c r="E133" s="152" t="s">
        <v>1341</v>
      </c>
      <c r="F133" s="153" t="s">
        <v>1342</v>
      </c>
      <c r="G133" s="154" t="s">
        <v>602</v>
      </c>
      <c r="H133" s="155">
        <v>60</v>
      </c>
      <c r="I133" s="156">
        <v>2</v>
      </c>
      <c r="J133" s="157">
        <f>ROUND(I133*H133,2)</f>
        <v>120</v>
      </c>
      <c r="K133" s="153" t="s">
        <v>19</v>
      </c>
      <c r="L133" s="158"/>
      <c r="M133" s="159" t="s">
        <v>19</v>
      </c>
      <c r="N133" s="160" t="s">
        <v>40</v>
      </c>
      <c r="P133" s="134">
        <f>O133*H133</f>
        <v>0</v>
      </c>
      <c r="Q133" s="134">
        <v>0</v>
      </c>
      <c r="R133" s="134">
        <f>Q133*H133</f>
        <v>0</v>
      </c>
      <c r="S133" s="134">
        <v>0</v>
      </c>
      <c r="T133" s="135">
        <f>S133*H133</f>
        <v>0</v>
      </c>
      <c r="AR133" s="136" t="s">
        <v>177</v>
      </c>
      <c r="AT133" s="136" t="s">
        <v>225</v>
      </c>
      <c r="AU133" s="136" t="s">
        <v>79</v>
      </c>
      <c r="AY133" s="15" t="s">
        <v>128</v>
      </c>
      <c r="BE133" s="137">
        <f>IF(N133="základní",J133,0)</f>
        <v>120</v>
      </c>
      <c r="BF133" s="137">
        <f>IF(N133="snížená",J133,0)</f>
        <v>0</v>
      </c>
      <c r="BG133" s="137">
        <f>IF(N133="zákl. přenesená",J133,0)</f>
        <v>0</v>
      </c>
      <c r="BH133" s="137">
        <f>IF(N133="sníž. přenesená",J133,0)</f>
        <v>0</v>
      </c>
      <c r="BI133" s="137">
        <f>IF(N133="nulová",J133,0)</f>
        <v>0</v>
      </c>
      <c r="BJ133" s="15" t="s">
        <v>77</v>
      </c>
      <c r="BK133" s="137">
        <f>ROUND(I133*H133,2)</f>
        <v>120</v>
      </c>
      <c r="BL133" s="15" t="s">
        <v>135</v>
      </c>
      <c r="BM133" s="136" t="s">
        <v>392</v>
      </c>
    </row>
    <row r="134" spans="2:65" s="1" customFormat="1" ht="19.2">
      <c r="B134" s="30"/>
      <c r="D134" s="138" t="s">
        <v>137</v>
      </c>
      <c r="F134" s="139" t="s">
        <v>1342</v>
      </c>
      <c r="I134" s="140"/>
      <c r="L134" s="30"/>
      <c r="M134" s="141"/>
      <c r="T134" s="51"/>
      <c r="AT134" s="15" t="s">
        <v>137</v>
      </c>
      <c r="AU134" s="15" t="s">
        <v>79</v>
      </c>
    </row>
    <row r="135" spans="2:65" s="1" customFormat="1" ht="16.5" customHeight="1">
      <c r="B135" s="30"/>
      <c r="C135" s="151" t="s">
        <v>266</v>
      </c>
      <c r="D135" s="151" t="s">
        <v>225</v>
      </c>
      <c r="E135" s="152" t="s">
        <v>1343</v>
      </c>
      <c r="F135" s="153" t="s">
        <v>1344</v>
      </c>
      <c r="G135" s="154" t="s">
        <v>602</v>
      </c>
      <c r="H135" s="155">
        <v>60</v>
      </c>
      <c r="I135" s="156">
        <v>4.38</v>
      </c>
      <c r="J135" s="157">
        <f>ROUND(I135*H135,2)</f>
        <v>262.8</v>
      </c>
      <c r="K135" s="153" t="s">
        <v>19</v>
      </c>
      <c r="L135" s="158"/>
      <c r="M135" s="159" t="s">
        <v>19</v>
      </c>
      <c r="N135" s="160" t="s">
        <v>40</v>
      </c>
      <c r="P135" s="134">
        <f>O135*H135</f>
        <v>0</v>
      </c>
      <c r="Q135" s="134">
        <v>0</v>
      </c>
      <c r="R135" s="134">
        <f>Q135*H135</f>
        <v>0</v>
      </c>
      <c r="S135" s="134">
        <v>0</v>
      </c>
      <c r="T135" s="135">
        <f>S135*H135</f>
        <v>0</v>
      </c>
      <c r="AR135" s="136" t="s">
        <v>177</v>
      </c>
      <c r="AT135" s="136" t="s">
        <v>225</v>
      </c>
      <c r="AU135" s="136" t="s">
        <v>79</v>
      </c>
      <c r="AY135" s="15" t="s">
        <v>128</v>
      </c>
      <c r="BE135" s="137">
        <f>IF(N135="základní",J135,0)</f>
        <v>262.8</v>
      </c>
      <c r="BF135" s="137">
        <f>IF(N135="snížená",J135,0)</f>
        <v>0</v>
      </c>
      <c r="BG135" s="137">
        <f>IF(N135="zákl. přenesená",J135,0)</f>
        <v>0</v>
      </c>
      <c r="BH135" s="137">
        <f>IF(N135="sníž. přenesená",J135,0)</f>
        <v>0</v>
      </c>
      <c r="BI135" s="137">
        <f>IF(N135="nulová",J135,0)</f>
        <v>0</v>
      </c>
      <c r="BJ135" s="15" t="s">
        <v>77</v>
      </c>
      <c r="BK135" s="137">
        <f>ROUND(I135*H135,2)</f>
        <v>262.8</v>
      </c>
      <c r="BL135" s="15" t="s">
        <v>135</v>
      </c>
      <c r="BM135" s="136" t="s">
        <v>404</v>
      </c>
    </row>
    <row r="136" spans="2:65" s="1" customFormat="1">
      <c r="B136" s="30"/>
      <c r="D136" s="138" t="s">
        <v>137</v>
      </c>
      <c r="F136" s="139" t="s">
        <v>1344</v>
      </c>
      <c r="I136" s="140"/>
      <c r="L136" s="30"/>
      <c r="M136" s="141"/>
      <c r="T136" s="51"/>
      <c r="AT136" s="15" t="s">
        <v>137</v>
      </c>
      <c r="AU136" s="15" t="s">
        <v>79</v>
      </c>
    </row>
    <row r="137" spans="2:65" s="1" customFormat="1" ht="24.15" customHeight="1">
      <c r="B137" s="30"/>
      <c r="C137" s="151" t="s">
        <v>270</v>
      </c>
      <c r="D137" s="151" t="s">
        <v>225</v>
      </c>
      <c r="E137" s="152" t="s">
        <v>1345</v>
      </c>
      <c r="F137" s="153" t="s">
        <v>1346</v>
      </c>
      <c r="G137" s="154" t="s">
        <v>602</v>
      </c>
      <c r="H137" s="155">
        <v>70</v>
      </c>
      <c r="I137" s="156">
        <v>7.13</v>
      </c>
      <c r="J137" s="157">
        <f>ROUND(I137*H137,2)</f>
        <v>499.1</v>
      </c>
      <c r="K137" s="153" t="s">
        <v>19</v>
      </c>
      <c r="L137" s="158"/>
      <c r="M137" s="159" t="s">
        <v>19</v>
      </c>
      <c r="N137" s="160" t="s">
        <v>40</v>
      </c>
      <c r="P137" s="134">
        <f>O137*H137</f>
        <v>0</v>
      </c>
      <c r="Q137" s="134">
        <v>0</v>
      </c>
      <c r="R137" s="134">
        <f>Q137*H137</f>
        <v>0</v>
      </c>
      <c r="S137" s="134">
        <v>0</v>
      </c>
      <c r="T137" s="135">
        <f>S137*H137</f>
        <v>0</v>
      </c>
      <c r="AR137" s="136" t="s">
        <v>177</v>
      </c>
      <c r="AT137" s="136" t="s">
        <v>225</v>
      </c>
      <c r="AU137" s="136" t="s">
        <v>79</v>
      </c>
      <c r="AY137" s="15" t="s">
        <v>128</v>
      </c>
      <c r="BE137" s="137">
        <f>IF(N137="základní",J137,0)</f>
        <v>499.1</v>
      </c>
      <c r="BF137" s="137">
        <f>IF(N137="snížená",J137,0)</f>
        <v>0</v>
      </c>
      <c r="BG137" s="137">
        <f>IF(N137="zákl. přenesená",J137,0)</f>
        <v>0</v>
      </c>
      <c r="BH137" s="137">
        <f>IF(N137="sníž. přenesená",J137,0)</f>
        <v>0</v>
      </c>
      <c r="BI137" s="137">
        <f>IF(N137="nulová",J137,0)</f>
        <v>0</v>
      </c>
      <c r="BJ137" s="15" t="s">
        <v>77</v>
      </c>
      <c r="BK137" s="137">
        <f>ROUND(I137*H137,2)</f>
        <v>499.1</v>
      </c>
      <c r="BL137" s="15" t="s">
        <v>135</v>
      </c>
      <c r="BM137" s="136" t="s">
        <v>415</v>
      </c>
    </row>
    <row r="138" spans="2:65" s="1" customFormat="1" ht="19.2">
      <c r="B138" s="30"/>
      <c r="D138" s="138" t="s">
        <v>137</v>
      </c>
      <c r="F138" s="139" t="s">
        <v>1346</v>
      </c>
      <c r="I138" s="140"/>
      <c r="L138" s="30"/>
      <c r="M138" s="141"/>
      <c r="T138" s="51"/>
      <c r="AT138" s="15" t="s">
        <v>137</v>
      </c>
      <c r="AU138" s="15" t="s">
        <v>79</v>
      </c>
    </row>
    <row r="139" spans="2:65" s="1" customFormat="1" ht="16.5" customHeight="1">
      <c r="B139" s="30"/>
      <c r="C139" s="151" t="s">
        <v>277</v>
      </c>
      <c r="D139" s="151" t="s">
        <v>225</v>
      </c>
      <c r="E139" s="152" t="s">
        <v>1347</v>
      </c>
      <c r="F139" s="153" t="s">
        <v>1348</v>
      </c>
      <c r="G139" s="154" t="s">
        <v>602</v>
      </c>
      <c r="H139" s="155">
        <v>60</v>
      </c>
      <c r="I139" s="156">
        <v>5</v>
      </c>
      <c r="J139" s="157">
        <f>ROUND(I139*H139,2)</f>
        <v>300</v>
      </c>
      <c r="K139" s="153" t="s">
        <v>19</v>
      </c>
      <c r="L139" s="158"/>
      <c r="M139" s="159" t="s">
        <v>19</v>
      </c>
      <c r="N139" s="160" t="s">
        <v>40</v>
      </c>
      <c r="P139" s="134">
        <f>O139*H139</f>
        <v>0</v>
      </c>
      <c r="Q139" s="134">
        <v>0</v>
      </c>
      <c r="R139" s="134">
        <f>Q139*H139</f>
        <v>0</v>
      </c>
      <c r="S139" s="134">
        <v>0</v>
      </c>
      <c r="T139" s="135">
        <f>S139*H139</f>
        <v>0</v>
      </c>
      <c r="AR139" s="136" t="s">
        <v>177</v>
      </c>
      <c r="AT139" s="136" t="s">
        <v>225</v>
      </c>
      <c r="AU139" s="136" t="s">
        <v>79</v>
      </c>
      <c r="AY139" s="15" t="s">
        <v>128</v>
      </c>
      <c r="BE139" s="137">
        <f>IF(N139="základní",J139,0)</f>
        <v>300</v>
      </c>
      <c r="BF139" s="137">
        <f>IF(N139="snížená",J139,0)</f>
        <v>0</v>
      </c>
      <c r="BG139" s="137">
        <f>IF(N139="zákl. přenesená",J139,0)</f>
        <v>0</v>
      </c>
      <c r="BH139" s="137">
        <f>IF(N139="sníž. přenesená",J139,0)</f>
        <v>0</v>
      </c>
      <c r="BI139" s="137">
        <f>IF(N139="nulová",J139,0)</f>
        <v>0</v>
      </c>
      <c r="BJ139" s="15" t="s">
        <v>77</v>
      </c>
      <c r="BK139" s="137">
        <f>ROUND(I139*H139,2)</f>
        <v>300</v>
      </c>
      <c r="BL139" s="15" t="s">
        <v>135</v>
      </c>
      <c r="BM139" s="136" t="s">
        <v>425</v>
      </c>
    </row>
    <row r="140" spans="2:65" s="1" customFormat="1">
      <c r="B140" s="30"/>
      <c r="D140" s="138" t="s">
        <v>137</v>
      </c>
      <c r="F140" s="139" t="s">
        <v>1348</v>
      </c>
      <c r="I140" s="140"/>
      <c r="L140" s="30"/>
      <c r="M140" s="141"/>
      <c r="T140" s="51"/>
      <c r="AT140" s="15" t="s">
        <v>137</v>
      </c>
      <c r="AU140" s="15" t="s">
        <v>79</v>
      </c>
    </row>
    <row r="141" spans="2:65" s="1" customFormat="1" ht="16.5" customHeight="1">
      <c r="B141" s="30"/>
      <c r="C141" s="151" t="s">
        <v>284</v>
      </c>
      <c r="D141" s="151" t="s">
        <v>225</v>
      </c>
      <c r="E141" s="152" t="s">
        <v>1349</v>
      </c>
      <c r="F141" s="153" t="s">
        <v>1350</v>
      </c>
      <c r="G141" s="154" t="s">
        <v>602</v>
      </c>
      <c r="H141" s="155">
        <v>60</v>
      </c>
      <c r="I141" s="156">
        <v>12.25</v>
      </c>
      <c r="J141" s="157">
        <f>ROUND(I141*H141,2)</f>
        <v>735</v>
      </c>
      <c r="K141" s="153" t="s">
        <v>19</v>
      </c>
      <c r="L141" s="158"/>
      <c r="M141" s="159" t="s">
        <v>19</v>
      </c>
      <c r="N141" s="160" t="s">
        <v>40</v>
      </c>
      <c r="P141" s="134">
        <f>O141*H141</f>
        <v>0</v>
      </c>
      <c r="Q141" s="134">
        <v>0</v>
      </c>
      <c r="R141" s="134">
        <f>Q141*H141</f>
        <v>0</v>
      </c>
      <c r="S141" s="134">
        <v>0</v>
      </c>
      <c r="T141" s="135">
        <f>S141*H141</f>
        <v>0</v>
      </c>
      <c r="AR141" s="136" t="s">
        <v>177</v>
      </c>
      <c r="AT141" s="136" t="s">
        <v>225</v>
      </c>
      <c r="AU141" s="136" t="s">
        <v>79</v>
      </c>
      <c r="AY141" s="15" t="s">
        <v>128</v>
      </c>
      <c r="BE141" s="137">
        <f>IF(N141="základní",J141,0)</f>
        <v>735</v>
      </c>
      <c r="BF141" s="137">
        <f>IF(N141="snížená",J141,0)</f>
        <v>0</v>
      </c>
      <c r="BG141" s="137">
        <f>IF(N141="zákl. přenesená",J141,0)</f>
        <v>0</v>
      </c>
      <c r="BH141" s="137">
        <f>IF(N141="sníž. přenesená",J141,0)</f>
        <v>0</v>
      </c>
      <c r="BI141" s="137">
        <f>IF(N141="nulová",J141,0)</f>
        <v>0</v>
      </c>
      <c r="BJ141" s="15" t="s">
        <v>77</v>
      </c>
      <c r="BK141" s="137">
        <f>ROUND(I141*H141,2)</f>
        <v>735</v>
      </c>
      <c r="BL141" s="15" t="s">
        <v>135</v>
      </c>
      <c r="BM141" s="136" t="s">
        <v>435</v>
      </c>
    </row>
    <row r="142" spans="2:65" s="1" customFormat="1">
      <c r="B142" s="30"/>
      <c r="D142" s="138" t="s">
        <v>137</v>
      </c>
      <c r="F142" s="139" t="s">
        <v>1350</v>
      </c>
      <c r="I142" s="140"/>
      <c r="L142" s="30"/>
      <c r="M142" s="141"/>
      <c r="T142" s="51"/>
      <c r="AT142" s="15" t="s">
        <v>137</v>
      </c>
      <c r="AU142" s="15" t="s">
        <v>79</v>
      </c>
    </row>
    <row r="143" spans="2:65" s="11" customFormat="1" ht="22.8" customHeight="1">
      <c r="B143" s="113"/>
      <c r="D143" s="114" t="s">
        <v>68</v>
      </c>
      <c r="E143" s="123" t="s">
        <v>1351</v>
      </c>
      <c r="F143" s="123" t="s">
        <v>1352</v>
      </c>
      <c r="I143" s="116"/>
      <c r="J143" s="124">
        <f>BK143</f>
        <v>50507.87</v>
      </c>
      <c r="L143" s="113"/>
      <c r="M143" s="118"/>
      <c r="P143" s="119">
        <f>SUM(P144:P151)</f>
        <v>0</v>
      </c>
      <c r="R143" s="119">
        <f>SUM(R144:R151)</f>
        <v>0</v>
      </c>
      <c r="T143" s="120">
        <f>SUM(T144:T151)</f>
        <v>0</v>
      </c>
      <c r="AR143" s="114" t="s">
        <v>77</v>
      </c>
      <c r="AT143" s="121" t="s">
        <v>68</v>
      </c>
      <c r="AU143" s="121" t="s">
        <v>77</v>
      </c>
      <c r="AY143" s="114" t="s">
        <v>128</v>
      </c>
      <c r="BK143" s="122">
        <f>SUM(BK144:BK151)</f>
        <v>50507.87</v>
      </c>
    </row>
    <row r="144" spans="2:65" s="1" customFormat="1" ht="16.5" customHeight="1">
      <c r="B144" s="30"/>
      <c r="C144" s="151" t="s">
        <v>291</v>
      </c>
      <c r="D144" s="151" t="s">
        <v>225</v>
      </c>
      <c r="E144" s="152" t="s">
        <v>1353</v>
      </c>
      <c r="F144" s="153" t="s">
        <v>1354</v>
      </c>
      <c r="G144" s="154" t="s">
        <v>602</v>
      </c>
      <c r="H144" s="155">
        <v>1</v>
      </c>
      <c r="I144" s="156">
        <v>47500</v>
      </c>
      <c r="J144" s="157">
        <f>ROUND(I144*H144,2)</f>
        <v>47500</v>
      </c>
      <c r="K144" s="153" t="s">
        <v>19</v>
      </c>
      <c r="L144" s="158"/>
      <c r="M144" s="159" t="s">
        <v>19</v>
      </c>
      <c r="N144" s="160" t="s">
        <v>40</v>
      </c>
      <c r="P144" s="134">
        <f>O144*H144</f>
        <v>0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177</v>
      </c>
      <c r="AT144" s="136" t="s">
        <v>225</v>
      </c>
      <c r="AU144" s="136" t="s">
        <v>79</v>
      </c>
      <c r="AY144" s="15" t="s">
        <v>128</v>
      </c>
      <c r="BE144" s="137">
        <f>IF(N144="základní",J144,0)</f>
        <v>47500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5" t="s">
        <v>77</v>
      </c>
      <c r="BK144" s="137">
        <f>ROUND(I144*H144,2)</f>
        <v>47500</v>
      </c>
      <c r="BL144" s="15" t="s">
        <v>135</v>
      </c>
      <c r="BM144" s="136" t="s">
        <v>445</v>
      </c>
    </row>
    <row r="145" spans="2:65" s="1" customFormat="1">
      <c r="B145" s="30"/>
      <c r="D145" s="138" t="s">
        <v>137</v>
      </c>
      <c r="F145" s="139" t="s">
        <v>1354</v>
      </c>
      <c r="I145" s="140"/>
      <c r="L145" s="30"/>
      <c r="M145" s="141"/>
      <c r="T145" s="51"/>
      <c r="AT145" s="15" t="s">
        <v>137</v>
      </c>
      <c r="AU145" s="15" t="s">
        <v>79</v>
      </c>
    </row>
    <row r="146" spans="2:65" s="1" customFormat="1" ht="16.5" customHeight="1">
      <c r="B146" s="30"/>
      <c r="C146" s="151" t="s">
        <v>298</v>
      </c>
      <c r="D146" s="151" t="s">
        <v>225</v>
      </c>
      <c r="E146" s="152" t="s">
        <v>1355</v>
      </c>
      <c r="F146" s="153" t="s">
        <v>1356</v>
      </c>
      <c r="G146" s="154" t="s">
        <v>166</v>
      </c>
      <c r="H146" s="155">
        <v>35</v>
      </c>
      <c r="I146" s="156">
        <v>64.05</v>
      </c>
      <c r="J146" s="157">
        <f>ROUND(I146*H146,2)</f>
        <v>2241.75</v>
      </c>
      <c r="K146" s="153" t="s">
        <v>19</v>
      </c>
      <c r="L146" s="158"/>
      <c r="M146" s="159" t="s">
        <v>19</v>
      </c>
      <c r="N146" s="160" t="s">
        <v>40</v>
      </c>
      <c r="P146" s="134">
        <f>O146*H146</f>
        <v>0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177</v>
      </c>
      <c r="AT146" s="136" t="s">
        <v>225</v>
      </c>
      <c r="AU146" s="136" t="s">
        <v>79</v>
      </c>
      <c r="AY146" s="15" t="s">
        <v>128</v>
      </c>
      <c r="BE146" s="137">
        <f>IF(N146="základní",J146,0)</f>
        <v>2241.75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15" t="s">
        <v>77</v>
      </c>
      <c r="BK146" s="137">
        <f>ROUND(I146*H146,2)</f>
        <v>2241.75</v>
      </c>
      <c r="BL146" s="15" t="s">
        <v>135</v>
      </c>
      <c r="BM146" s="136" t="s">
        <v>455</v>
      </c>
    </row>
    <row r="147" spans="2:65" s="1" customFormat="1">
      <c r="B147" s="30"/>
      <c r="D147" s="138" t="s">
        <v>137</v>
      </c>
      <c r="F147" s="139" t="s">
        <v>1356</v>
      </c>
      <c r="I147" s="140"/>
      <c r="L147" s="30"/>
      <c r="M147" s="141"/>
      <c r="T147" s="51"/>
      <c r="AT147" s="15" t="s">
        <v>137</v>
      </c>
      <c r="AU147" s="15" t="s">
        <v>79</v>
      </c>
    </row>
    <row r="148" spans="2:65" s="1" customFormat="1" ht="16.5" customHeight="1">
      <c r="B148" s="30"/>
      <c r="C148" s="151" t="s">
        <v>305</v>
      </c>
      <c r="D148" s="151" t="s">
        <v>225</v>
      </c>
      <c r="E148" s="152" t="s">
        <v>1357</v>
      </c>
      <c r="F148" s="153" t="s">
        <v>1358</v>
      </c>
      <c r="G148" s="154" t="s">
        <v>166</v>
      </c>
      <c r="H148" s="155">
        <v>10</v>
      </c>
      <c r="I148" s="156">
        <v>19</v>
      </c>
      <c r="J148" s="157">
        <f>ROUND(I148*H148,2)</f>
        <v>190</v>
      </c>
      <c r="K148" s="153" t="s">
        <v>19</v>
      </c>
      <c r="L148" s="158"/>
      <c r="M148" s="159" t="s">
        <v>19</v>
      </c>
      <c r="N148" s="160" t="s">
        <v>40</v>
      </c>
      <c r="P148" s="134">
        <f>O148*H148</f>
        <v>0</v>
      </c>
      <c r="Q148" s="134">
        <v>0</v>
      </c>
      <c r="R148" s="134">
        <f>Q148*H148</f>
        <v>0</v>
      </c>
      <c r="S148" s="134">
        <v>0</v>
      </c>
      <c r="T148" s="135">
        <f>S148*H148</f>
        <v>0</v>
      </c>
      <c r="AR148" s="136" t="s">
        <v>177</v>
      </c>
      <c r="AT148" s="136" t="s">
        <v>225</v>
      </c>
      <c r="AU148" s="136" t="s">
        <v>79</v>
      </c>
      <c r="AY148" s="15" t="s">
        <v>128</v>
      </c>
      <c r="BE148" s="137">
        <f>IF(N148="základní",J148,0)</f>
        <v>190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5" t="s">
        <v>77</v>
      </c>
      <c r="BK148" s="137">
        <f>ROUND(I148*H148,2)</f>
        <v>190</v>
      </c>
      <c r="BL148" s="15" t="s">
        <v>135</v>
      </c>
      <c r="BM148" s="136" t="s">
        <v>463</v>
      </c>
    </row>
    <row r="149" spans="2:65" s="1" customFormat="1">
      <c r="B149" s="30"/>
      <c r="D149" s="138" t="s">
        <v>137</v>
      </c>
      <c r="F149" s="139" t="s">
        <v>1358</v>
      </c>
      <c r="I149" s="140"/>
      <c r="L149" s="30"/>
      <c r="M149" s="141"/>
      <c r="T149" s="51"/>
      <c r="AT149" s="15" t="s">
        <v>137</v>
      </c>
      <c r="AU149" s="15" t="s">
        <v>79</v>
      </c>
    </row>
    <row r="150" spans="2:65" s="1" customFormat="1" ht="16.5" customHeight="1">
      <c r="B150" s="30"/>
      <c r="C150" s="151" t="s">
        <v>312</v>
      </c>
      <c r="D150" s="151" t="s">
        <v>225</v>
      </c>
      <c r="E150" s="152" t="s">
        <v>1359</v>
      </c>
      <c r="F150" s="153" t="s">
        <v>1175</v>
      </c>
      <c r="G150" s="154" t="s">
        <v>602</v>
      </c>
      <c r="H150" s="155">
        <v>2</v>
      </c>
      <c r="I150" s="156">
        <v>288.06</v>
      </c>
      <c r="J150" s="157">
        <f>ROUND(I150*H150,2)</f>
        <v>576.12</v>
      </c>
      <c r="K150" s="153" t="s">
        <v>19</v>
      </c>
      <c r="L150" s="158"/>
      <c r="M150" s="159" t="s">
        <v>19</v>
      </c>
      <c r="N150" s="160" t="s">
        <v>40</v>
      </c>
      <c r="P150" s="134">
        <f>O150*H150</f>
        <v>0</v>
      </c>
      <c r="Q150" s="134">
        <v>0</v>
      </c>
      <c r="R150" s="134">
        <f>Q150*H150</f>
        <v>0</v>
      </c>
      <c r="S150" s="134">
        <v>0</v>
      </c>
      <c r="T150" s="135">
        <f>S150*H150</f>
        <v>0</v>
      </c>
      <c r="AR150" s="136" t="s">
        <v>177</v>
      </c>
      <c r="AT150" s="136" t="s">
        <v>225</v>
      </c>
      <c r="AU150" s="136" t="s">
        <v>79</v>
      </c>
      <c r="AY150" s="15" t="s">
        <v>128</v>
      </c>
      <c r="BE150" s="137">
        <f>IF(N150="základní",J150,0)</f>
        <v>576.12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5" t="s">
        <v>77</v>
      </c>
      <c r="BK150" s="137">
        <f>ROUND(I150*H150,2)</f>
        <v>576.12</v>
      </c>
      <c r="BL150" s="15" t="s">
        <v>135</v>
      </c>
      <c r="BM150" s="136" t="s">
        <v>473</v>
      </c>
    </row>
    <row r="151" spans="2:65" s="1" customFormat="1">
      <c r="B151" s="30"/>
      <c r="D151" s="138" t="s">
        <v>137</v>
      </c>
      <c r="F151" s="139" t="s">
        <v>1175</v>
      </c>
      <c r="I151" s="140"/>
      <c r="L151" s="30"/>
      <c r="M151" s="141"/>
      <c r="T151" s="51"/>
      <c r="AT151" s="15" t="s">
        <v>137</v>
      </c>
      <c r="AU151" s="15" t="s">
        <v>79</v>
      </c>
    </row>
    <row r="152" spans="2:65" s="11" customFormat="1" ht="22.8" customHeight="1">
      <c r="B152" s="113"/>
      <c r="D152" s="114" t="s">
        <v>68</v>
      </c>
      <c r="E152" s="123" t="s">
        <v>1360</v>
      </c>
      <c r="F152" s="123" t="s">
        <v>1361</v>
      </c>
      <c r="I152" s="116"/>
      <c r="J152" s="124">
        <f>BK152</f>
        <v>11618.03</v>
      </c>
      <c r="L152" s="113"/>
      <c r="M152" s="118"/>
      <c r="P152" s="119">
        <f>SUM(P153:P160)</f>
        <v>0</v>
      </c>
      <c r="R152" s="119">
        <f>SUM(R153:R160)</f>
        <v>0</v>
      </c>
      <c r="T152" s="120">
        <f>SUM(T153:T160)</f>
        <v>0</v>
      </c>
      <c r="AR152" s="114" t="s">
        <v>77</v>
      </c>
      <c r="AT152" s="121" t="s">
        <v>68</v>
      </c>
      <c r="AU152" s="121" t="s">
        <v>77</v>
      </c>
      <c r="AY152" s="114" t="s">
        <v>128</v>
      </c>
      <c r="BK152" s="122">
        <f>SUM(BK153:BK160)</f>
        <v>11618.03</v>
      </c>
    </row>
    <row r="153" spans="2:65" s="1" customFormat="1" ht="24.15" customHeight="1">
      <c r="B153" s="30"/>
      <c r="C153" s="151" t="s">
        <v>320</v>
      </c>
      <c r="D153" s="151" t="s">
        <v>225</v>
      </c>
      <c r="E153" s="152" t="s">
        <v>1362</v>
      </c>
      <c r="F153" s="153" t="s">
        <v>1363</v>
      </c>
      <c r="G153" s="154" t="s">
        <v>602</v>
      </c>
      <c r="H153" s="155">
        <v>1</v>
      </c>
      <c r="I153" s="156">
        <v>1489.13</v>
      </c>
      <c r="J153" s="157">
        <f>ROUND(I153*H153,2)</f>
        <v>1489.13</v>
      </c>
      <c r="K153" s="153" t="s">
        <v>19</v>
      </c>
      <c r="L153" s="158"/>
      <c r="M153" s="159" t="s">
        <v>19</v>
      </c>
      <c r="N153" s="160" t="s">
        <v>40</v>
      </c>
      <c r="P153" s="134">
        <f>O153*H153</f>
        <v>0</v>
      </c>
      <c r="Q153" s="134">
        <v>0</v>
      </c>
      <c r="R153" s="134">
        <f>Q153*H153</f>
        <v>0</v>
      </c>
      <c r="S153" s="134">
        <v>0</v>
      </c>
      <c r="T153" s="135">
        <f>S153*H153</f>
        <v>0</v>
      </c>
      <c r="AR153" s="136" t="s">
        <v>177</v>
      </c>
      <c r="AT153" s="136" t="s">
        <v>225</v>
      </c>
      <c r="AU153" s="136" t="s">
        <v>79</v>
      </c>
      <c r="AY153" s="15" t="s">
        <v>128</v>
      </c>
      <c r="BE153" s="137">
        <f>IF(N153="základní",J153,0)</f>
        <v>1489.13</v>
      </c>
      <c r="BF153" s="137">
        <f>IF(N153="snížená",J153,0)</f>
        <v>0</v>
      </c>
      <c r="BG153" s="137">
        <f>IF(N153="zákl. přenesená",J153,0)</f>
        <v>0</v>
      </c>
      <c r="BH153" s="137">
        <f>IF(N153="sníž. přenesená",J153,0)</f>
        <v>0</v>
      </c>
      <c r="BI153" s="137">
        <f>IF(N153="nulová",J153,0)</f>
        <v>0</v>
      </c>
      <c r="BJ153" s="15" t="s">
        <v>77</v>
      </c>
      <c r="BK153" s="137">
        <f>ROUND(I153*H153,2)</f>
        <v>1489.13</v>
      </c>
      <c r="BL153" s="15" t="s">
        <v>135</v>
      </c>
      <c r="BM153" s="136" t="s">
        <v>484</v>
      </c>
    </row>
    <row r="154" spans="2:65" s="1" customFormat="1">
      <c r="B154" s="30"/>
      <c r="D154" s="138" t="s">
        <v>137</v>
      </c>
      <c r="F154" s="139" t="s">
        <v>1363</v>
      </c>
      <c r="I154" s="140"/>
      <c r="L154" s="30"/>
      <c r="M154" s="141"/>
      <c r="T154" s="51"/>
      <c r="AT154" s="15" t="s">
        <v>137</v>
      </c>
      <c r="AU154" s="15" t="s">
        <v>79</v>
      </c>
    </row>
    <row r="155" spans="2:65" s="1" customFormat="1" ht="16.5" customHeight="1">
      <c r="B155" s="30"/>
      <c r="C155" s="151" t="s">
        <v>326</v>
      </c>
      <c r="D155" s="151" t="s">
        <v>225</v>
      </c>
      <c r="E155" s="152" t="s">
        <v>1364</v>
      </c>
      <c r="F155" s="153" t="s">
        <v>1365</v>
      </c>
      <c r="G155" s="154" t="s">
        <v>602</v>
      </c>
      <c r="H155" s="155">
        <v>1</v>
      </c>
      <c r="I155" s="156">
        <v>369</v>
      </c>
      <c r="J155" s="157">
        <f>ROUND(I155*H155,2)</f>
        <v>369</v>
      </c>
      <c r="K155" s="153" t="s">
        <v>19</v>
      </c>
      <c r="L155" s="158"/>
      <c r="M155" s="159" t="s">
        <v>19</v>
      </c>
      <c r="N155" s="160" t="s">
        <v>40</v>
      </c>
      <c r="P155" s="134">
        <f>O155*H155</f>
        <v>0</v>
      </c>
      <c r="Q155" s="134">
        <v>0</v>
      </c>
      <c r="R155" s="134">
        <f>Q155*H155</f>
        <v>0</v>
      </c>
      <c r="S155" s="134">
        <v>0</v>
      </c>
      <c r="T155" s="135">
        <f>S155*H155</f>
        <v>0</v>
      </c>
      <c r="AR155" s="136" t="s">
        <v>177</v>
      </c>
      <c r="AT155" s="136" t="s">
        <v>225</v>
      </c>
      <c r="AU155" s="136" t="s">
        <v>79</v>
      </c>
      <c r="AY155" s="15" t="s">
        <v>128</v>
      </c>
      <c r="BE155" s="137">
        <f>IF(N155="základní",J155,0)</f>
        <v>369</v>
      </c>
      <c r="BF155" s="137">
        <f>IF(N155="snížená",J155,0)</f>
        <v>0</v>
      </c>
      <c r="BG155" s="137">
        <f>IF(N155="zákl. přenesená",J155,0)</f>
        <v>0</v>
      </c>
      <c r="BH155" s="137">
        <f>IF(N155="sníž. přenesená",J155,0)</f>
        <v>0</v>
      </c>
      <c r="BI155" s="137">
        <f>IF(N155="nulová",J155,0)</f>
        <v>0</v>
      </c>
      <c r="BJ155" s="15" t="s">
        <v>77</v>
      </c>
      <c r="BK155" s="137">
        <f>ROUND(I155*H155,2)</f>
        <v>369</v>
      </c>
      <c r="BL155" s="15" t="s">
        <v>135</v>
      </c>
      <c r="BM155" s="136" t="s">
        <v>494</v>
      </c>
    </row>
    <row r="156" spans="2:65" s="1" customFormat="1">
      <c r="B156" s="30"/>
      <c r="D156" s="138" t="s">
        <v>137</v>
      </c>
      <c r="F156" s="139" t="s">
        <v>1365</v>
      </c>
      <c r="I156" s="140"/>
      <c r="L156" s="30"/>
      <c r="M156" s="141"/>
      <c r="T156" s="51"/>
      <c r="AT156" s="15" t="s">
        <v>137</v>
      </c>
      <c r="AU156" s="15" t="s">
        <v>79</v>
      </c>
    </row>
    <row r="157" spans="2:65" s="1" customFormat="1" ht="16.5" customHeight="1">
      <c r="B157" s="30"/>
      <c r="C157" s="151" t="s">
        <v>332</v>
      </c>
      <c r="D157" s="151" t="s">
        <v>225</v>
      </c>
      <c r="E157" s="152" t="s">
        <v>1366</v>
      </c>
      <c r="F157" s="153" t="s">
        <v>1367</v>
      </c>
      <c r="G157" s="154" t="s">
        <v>602</v>
      </c>
      <c r="H157" s="155">
        <v>1</v>
      </c>
      <c r="I157" s="156">
        <v>9637.5</v>
      </c>
      <c r="J157" s="157">
        <f>ROUND(I157*H157,2)</f>
        <v>9637.5</v>
      </c>
      <c r="K157" s="153" t="s">
        <v>19</v>
      </c>
      <c r="L157" s="158"/>
      <c r="M157" s="159" t="s">
        <v>19</v>
      </c>
      <c r="N157" s="160" t="s">
        <v>40</v>
      </c>
      <c r="P157" s="134">
        <f>O157*H157</f>
        <v>0</v>
      </c>
      <c r="Q157" s="134">
        <v>0</v>
      </c>
      <c r="R157" s="134">
        <f>Q157*H157</f>
        <v>0</v>
      </c>
      <c r="S157" s="134">
        <v>0</v>
      </c>
      <c r="T157" s="135">
        <f>S157*H157</f>
        <v>0</v>
      </c>
      <c r="AR157" s="136" t="s">
        <v>177</v>
      </c>
      <c r="AT157" s="136" t="s">
        <v>225</v>
      </c>
      <c r="AU157" s="136" t="s">
        <v>79</v>
      </c>
      <c r="AY157" s="15" t="s">
        <v>128</v>
      </c>
      <c r="BE157" s="137">
        <f>IF(N157="základní",J157,0)</f>
        <v>9637.5</v>
      </c>
      <c r="BF157" s="137">
        <f>IF(N157="snížená",J157,0)</f>
        <v>0</v>
      </c>
      <c r="BG157" s="137">
        <f>IF(N157="zákl. přenesená",J157,0)</f>
        <v>0</v>
      </c>
      <c r="BH157" s="137">
        <f>IF(N157="sníž. přenesená",J157,0)</f>
        <v>0</v>
      </c>
      <c r="BI157" s="137">
        <f>IF(N157="nulová",J157,0)</f>
        <v>0</v>
      </c>
      <c r="BJ157" s="15" t="s">
        <v>77</v>
      </c>
      <c r="BK157" s="137">
        <f>ROUND(I157*H157,2)</f>
        <v>9637.5</v>
      </c>
      <c r="BL157" s="15" t="s">
        <v>135</v>
      </c>
      <c r="BM157" s="136" t="s">
        <v>503</v>
      </c>
    </row>
    <row r="158" spans="2:65" s="1" customFormat="1">
      <c r="B158" s="30"/>
      <c r="D158" s="138" t="s">
        <v>137</v>
      </c>
      <c r="F158" s="139" t="s">
        <v>1367</v>
      </c>
      <c r="I158" s="140"/>
      <c r="L158" s="30"/>
      <c r="M158" s="141"/>
      <c r="T158" s="51"/>
      <c r="AT158" s="15" t="s">
        <v>137</v>
      </c>
      <c r="AU158" s="15" t="s">
        <v>79</v>
      </c>
    </row>
    <row r="159" spans="2:65" s="1" customFormat="1" ht="16.5" customHeight="1">
      <c r="B159" s="30"/>
      <c r="C159" s="151" t="s">
        <v>338</v>
      </c>
      <c r="D159" s="151" t="s">
        <v>225</v>
      </c>
      <c r="E159" s="152" t="s">
        <v>1368</v>
      </c>
      <c r="F159" s="153" t="s">
        <v>1369</v>
      </c>
      <c r="G159" s="154" t="s">
        <v>602</v>
      </c>
      <c r="H159" s="155">
        <v>1</v>
      </c>
      <c r="I159" s="156">
        <v>122.4</v>
      </c>
      <c r="J159" s="157">
        <f>ROUND(I159*H159,2)</f>
        <v>122.4</v>
      </c>
      <c r="K159" s="153" t="s">
        <v>19</v>
      </c>
      <c r="L159" s="158"/>
      <c r="M159" s="159" t="s">
        <v>19</v>
      </c>
      <c r="N159" s="160" t="s">
        <v>40</v>
      </c>
      <c r="P159" s="134">
        <f>O159*H159</f>
        <v>0</v>
      </c>
      <c r="Q159" s="134">
        <v>0</v>
      </c>
      <c r="R159" s="134">
        <f>Q159*H159</f>
        <v>0</v>
      </c>
      <c r="S159" s="134">
        <v>0</v>
      </c>
      <c r="T159" s="135">
        <f>S159*H159</f>
        <v>0</v>
      </c>
      <c r="AR159" s="136" t="s">
        <v>177</v>
      </c>
      <c r="AT159" s="136" t="s">
        <v>225</v>
      </c>
      <c r="AU159" s="136" t="s">
        <v>79</v>
      </c>
      <c r="AY159" s="15" t="s">
        <v>128</v>
      </c>
      <c r="BE159" s="137">
        <f>IF(N159="základní",J159,0)</f>
        <v>122.4</v>
      </c>
      <c r="BF159" s="137">
        <f>IF(N159="snížená",J159,0)</f>
        <v>0</v>
      </c>
      <c r="BG159" s="137">
        <f>IF(N159="zákl. přenesená",J159,0)</f>
        <v>0</v>
      </c>
      <c r="BH159" s="137">
        <f>IF(N159="sníž. přenesená",J159,0)</f>
        <v>0</v>
      </c>
      <c r="BI159" s="137">
        <f>IF(N159="nulová",J159,0)</f>
        <v>0</v>
      </c>
      <c r="BJ159" s="15" t="s">
        <v>77</v>
      </c>
      <c r="BK159" s="137">
        <f>ROUND(I159*H159,2)</f>
        <v>122.4</v>
      </c>
      <c r="BL159" s="15" t="s">
        <v>135</v>
      </c>
      <c r="BM159" s="136" t="s">
        <v>519</v>
      </c>
    </row>
    <row r="160" spans="2:65" s="1" customFormat="1">
      <c r="B160" s="30"/>
      <c r="D160" s="138" t="s">
        <v>137</v>
      </c>
      <c r="F160" s="139" t="s">
        <v>1369</v>
      </c>
      <c r="I160" s="140"/>
      <c r="L160" s="30"/>
      <c r="M160" s="141"/>
      <c r="T160" s="51"/>
      <c r="AT160" s="15" t="s">
        <v>137</v>
      </c>
      <c r="AU160" s="15" t="s">
        <v>79</v>
      </c>
    </row>
    <row r="161" spans="2:65" s="11" customFormat="1" ht="22.8" customHeight="1">
      <c r="B161" s="113"/>
      <c r="D161" s="114" t="s">
        <v>68</v>
      </c>
      <c r="E161" s="123" t="s">
        <v>1370</v>
      </c>
      <c r="F161" s="123" t="s">
        <v>1371</v>
      </c>
      <c r="I161" s="116"/>
      <c r="J161" s="124">
        <f>BK161</f>
        <v>6899</v>
      </c>
      <c r="L161" s="113"/>
      <c r="M161" s="118"/>
      <c r="P161" s="119">
        <f>SUM(P162:P163)</f>
        <v>0</v>
      </c>
      <c r="R161" s="119">
        <f>SUM(R162:R163)</f>
        <v>0</v>
      </c>
      <c r="T161" s="120">
        <f>SUM(T162:T163)</f>
        <v>0</v>
      </c>
      <c r="AR161" s="114" t="s">
        <v>77</v>
      </c>
      <c r="AT161" s="121" t="s">
        <v>68</v>
      </c>
      <c r="AU161" s="121" t="s">
        <v>77</v>
      </c>
      <c r="AY161" s="114" t="s">
        <v>128</v>
      </c>
      <c r="BK161" s="122">
        <f>SUM(BK162:BK163)</f>
        <v>6899</v>
      </c>
    </row>
    <row r="162" spans="2:65" s="1" customFormat="1" ht="24.15" customHeight="1">
      <c r="B162" s="30"/>
      <c r="C162" s="151" t="s">
        <v>344</v>
      </c>
      <c r="D162" s="151" t="s">
        <v>225</v>
      </c>
      <c r="E162" s="152" t="s">
        <v>1372</v>
      </c>
      <c r="F162" s="153" t="s">
        <v>1373</v>
      </c>
      <c r="G162" s="154" t="s">
        <v>602</v>
      </c>
      <c r="H162" s="155">
        <v>1</v>
      </c>
      <c r="I162" s="156">
        <v>6899</v>
      </c>
      <c r="J162" s="157">
        <f>ROUND(I162*H162,2)</f>
        <v>6899</v>
      </c>
      <c r="K162" s="153" t="s">
        <v>19</v>
      </c>
      <c r="L162" s="158"/>
      <c r="M162" s="159" t="s">
        <v>19</v>
      </c>
      <c r="N162" s="160" t="s">
        <v>40</v>
      </c>
      <c r="P162" s="134">
        <f>O162*H162</f>
        <v>0</v>
      </c>
      <c r="Q162" s="134">
        <v>0</v>
      </c>
      <c r="R162" s="134">
        <f>Q162*H162</f>
        <v>0</v>
      </c>
      <c r="S162" s="134">
        <v>0</v>
      </c>
      <c r="T162" s="135">
        <f>S162*H162</f>
        <v>0</v>
      </c>
      <c r="AR162" s="136" t="s">
        <v>177</v>
      </c>
      <c r="AT162" s="136" t="s">
        <v>225</v>
      </c>
      <c r="AU162" s="136" t="s">
        <v>79</v>
      </c>
      <c r="AY162" s="15" t="s">
        <v>128</v>
      </c>
      <c r="BE162" s="137">
        <f>IF(N162="základní",J162,0)</f>
        <v>6899</v>
      </c>
      <c r="BF162" s="137">
        <f>IF(N162="snížená",J162,0)</f>
        <v>0</v>
      </c>
      <c r="BG162" s="137">
        <f>IF(N162="zákl. přenesená",J162,0)</f>
        <v>0</v>
      </c>
      <c r="BH162" s="137">
        <f>IF(N162="sníž. přenesená",J162,0)</f>
        <v>0</v>
      </c>
      <c r="BI162" s="137">
        <f>IF(N162="nulová",J162,0)</f>
        <v>0</v>
      </c>
      <c r="BJ162" s="15" t="s">
        <v>77</v>
      </c>
      <c r="BK162" s="137">
        <f>ROUND(I162*H162,2)</f>
        <v>6899</v>
      </c>
      <c r="BL162" s="15" t="s">
        <v>135</v>
      </c>
      <c r="BM162" s="136" t="s">
        <v>531</v>
      </c>
    </row>
    <row r="163" spans="2:65" s="1" customFormat="1" ht="19.2">
      <c r="B163" s="30"/>
      <c r="D163" s="138" t="s">
        <v>137</v>
      </c>
      <c r="F163" s="139" t="s">
        <v>1373</v>
      </c>
      <c r="I163" s="140"/>
      <c r="L163" s="30"/>
      <c r="M163" s="141"/>
      <c r="T163" s="51"/>
      <c r="AT163" s="15" t="s">
        <v>137</v>
      </c>
      <c r="AU163" s="15" t="s">
        <v>79</v>
      </c>
    </row>
    <row r="164" spans="2:65" s="11" customFormat="1" ht="22.8" customHeight="1">
      <c r="B164" s="113"/>
      <c r="D164" s="114" t="s">
        <v>68</v>
      </c>
      <c r="E164" s="123" t="s">
        <v>1374</v>
      </c>
      <c r="F164" s="123" t="s">
        <v>1375</v>
      </c>
      <c r="I164" s="116"/>
      <c r="J164" s="124">
        <f>BK164</f>
        <v>2019.05</v>
      </c>
      <c r="L164" s="113"/>
      <c r="M164" s="118"/>
      <c r="P164" s="119">
        <f>SUM(P165:P168)</f>
        <v>0</v>
      </c>
      <c r="R164" s="119">
        <f>SUM(R165:R168)</f>
        <v>0</v>
      </c>
      <c r="T164" s="120">
        <f>SUM(T165:T168)</f>
        <v>0</v>
      </c>
      <c r="AR164" s="114" t="s">
        <v>77</v>
      </c>
      <c r="AT164" s="121" t="s">
        <v>68</v>
      </c>
      <c r="AU164" s="121" t="s">
        <v>77</v>
      </c>
      <c r="AY164" s="114" t="s">
        <v>128</v>
      </c>
      <c r="BK164" s="122">
        <f>SUM(BK165:BK168)</f>
        <v>2019.05</v>
      </c>
    </row>
    <row r="165" spans="2:65" s="1" customFormat="1" ht="16.5" customHeight="1">
      <c r="B165" s="30"/>
      <c r="C165" s="151" t="s">
        <v>350</v>
      </c>
      <c r="D165" s="151" t="s">
        <v>225</v>
      </c>
      <c r="E165" s="152" t="s">
        <v>1376</v>
      </c>
      <c r="F165" s="153" t="s">
        <v>1377</v>
      </c>
      <c r="G165" s="154" t="s">
        <v>602</v>
      </c>
      <c r="H165" s="155">
        <v>2</v>
      </c>
      <c r="I165" s="156">
        <v>562.5</v>
      </c>
      <c r="J165" s="157">
        <f>ROUND(I165*H165,2)</f>
        <v>1125</v>
      </c>
      <c r="K165" s="153" t="s">
        <v>19</v>
      </c>
      <c r="L165" s="158"/>
      <c r="M165" s="159" t="s">
        <v>19</v>
      </c>
      <c r="N165" s="160" t="s">
        <v>40</v>
      </c>
      <c r="P165" s="134">
        <f>O165*H165</f>
        <v>0</v>
      </c>
      <c r="Q165" s="134">
        <v>0</v>
      </c>
      <c r="R165" s="134">
        <f>Q165*H165</f>
        <v>0</v>
      </c>
      <c r="S165" s="134">
        <v>0</v>
      </c>
      <c r="T165" s="135">
        <f>S165*H165</f>
        <v>0</v>
      </c>
      <c r="AR165" s="136" t="s">
        <v>177</v>
      </c>
      <c r="AT165" s="136" t="s">
        <v>225</v>
      </c>
      <c r="AU165" s="136" t="s">
        <v>79</v>
      </c>
      <c r="AY165" s="15" t="s">
        <v>128</v>
      </c>
      <c r="BE165" s="137">
        <f>IF(N165="základní",J165,0)</f>
        <v>1125</v>
      </c>
      <c r="BF165" s="137">
        <f>IF(N165="snížená",J165,0)</f>
        <v>0</v>
      </c>
      <c r="BG165" s="137">
        <f>IF(N165="zákl. přenesená",J165,0)</f>
        <v>0</v>
      </c>
      <c r="BH165" s="137">
        <f>IF(N165="sníž. přenesená",J165,0)</f>
        <v>0</v>
      </c>
      <c r="BI165" s="137">
        <f>IF(N165="nulová",J165,0)</f>
        <v>0</v>
      </c>
      <c r="BJ165" s="15" t="s">
        <v>77</v>
      </c>
      <c r="BK165" s="137">
        <f>ROUND(I165*H165,2)</f>
        <v>1125</v>
      </c>
      <c r="BL165" s="15" t="s">
        <v>135</v>
      </c>
      <c r="BM165" s="136" t="s">
        <v>544</v>
      </c>
    </row>
    <row r="166" spans="2:65" s="1" customFormat="1">
      <c r="B166" s="30"/>
      <c r="D166" s="138" t="s">
        <v>137</v>
      </c>
      <c r="F166" s="139" t="s">
        <v>1377</v>
      </c>
      <c r="I166" s="140"/>
      <c r="L166" s="30"/>
      <c r="M166" s="141"/>
      <c r="T166" s="51"/>
      <c r="AT166" s="15" t="s">
        <v>137</v>
      </c>
      <c r="AU166" s="15" t="s">
        <v>79</v>
      </c>
    </row>
    <row r="167" spans="2:65" s="1" customFormat="1" ht="16.5" customHeight="1">
      <c r="B167" s="30"/>
      <c r="C167" s="151" t="s">
        <v>356</v>
      </c>
      <c r="D167" s="151" t="s">
        <v>225</v>
      </c>
      <c r="E167" s="152" t="s">
        <v>1378</v>
      </c>
      <c r="F167" s="153" t="s">
        <v>1379</v>
      </c>
      <c r="G167" s="154" t="s">
        <v>602</v>
      </c>
      <c r="H167" s="155">
        <v>1</v>
      </c>
      <c r="I167" s="156">
        <v>894.05</v>
      </c>
      <c r="J167" s="157">
        <f>ROUND(I167*H167,2)</f>
        <v>894.05</v>
      </c>
      <c r="K167" s="153" t="s">
        <v>19</v>
      </c>
      <c r="L167" s="158"/>
      <c r="M167" s="159" t="s">
        <v>19</v>
      </c>
      <c r="N167" s="160" t="s">
        <v>40</v>
      </c>
      <c r="P167" s="134">
        <f>O167*H167</f>
        <v>0</v>
      </c>
      <c r="Q167" s="134">
        <v>0</v>
      </c>
      <c r="R167" s="134">
        <f>Q167*H167</f>
        <v>0</v>
      </c>
      <c r="S167" s="134">
        <v>0</v>
      </c>
      <c r="T167" s="135">
        <f>S167*H167</f>
        <v>0</v>
      </c>
      <c r="AR167" s="136" t="s">
        <v>177</v>
      </c>
      <c r="AT167" s="136" t="s">
        <v>225</v>
      </c>
      <c r="AU167" s="136" t="s">
        <v>79</v>
      </c>
      <c r="AY167" s="15" t="s">
        <v>128</v>
      </c>
      <c r="BE167" s="137">
        <f>IF(N167="základní",J167,0)</f>
        <v>894.05</v>
      </c>
      <c r="BF167" s="137">
        <f>IF(N167="snížená",J167,0)</f>
        <v>0</v>
      </c>
      <c r="BG167" s="137">
        <f>IF(N167="zákl. přenesená",J167,0)</f>
        <v>0</v>
      </c>
      <c r="BH167" s="137">
        <f>IF(N167="sníž. přenesená",J167,0)</f>
        <v>0</v>
      </c>
      <c r="BI167" s="137">
        <f>IF(N167="nulová",J167,0)</f>
        <v>0</v>
      </c>
      <c r="BJ167" s="15" t="s">
        <v>77</v>
      </c>
      <c r="BK167" s="137">
        <f>ROUND(I167*H167,2)</f>
        <v>894.05</v>
      </c>
      <c r="BL167" s="15" t="s">
        <v>135</v>
      </c>
      <c r="BM167" s="136" t="s">
        <v>557</v>
      </c>
    </row>
    <row r="168" spans="2:65" s="1" customFormat="1">
      <c r="B168" s="30"/>
      <c r="D168" s="138" t="s">
        <v>137</v>
      </c>
      <c r="F168" s="139" t="s">
        <v>1379</v>
      </c>
      <c r="I168" s="140"/>
      <c r="L168" s="30"/>
      <c r="M168" s="141"/>
      <c r="T168" s="51"/>
      <c r="AT168" s="15" t="s">
        <v>137</v>
      </c>
      <c r="AU168" s="15" t="s">
        <v>79</v>
      </c>
    </row>
    <row r="169" spans="2:65" s="11" customFormat="1" ht="22.8" customHeight="1">
      <c r="B169" s="113"/>
      <c r="D169" s="114" t="s">
        <v>68</v>
      </c>
      <c r="E169" s="123" t="s">
        <v>740</v>
      </c>
      <c r="F169" s="123" t="s">
        <v>1380</v>
      </c>
      <c r="I169" s="116"/>
      <c r="J169" s="124">
        <f>BK169</f>
        <v>201487.31</v>
      </c>
      <c r="L169" s="113"/>
      <c r="M169" s="118"/>
      <c r="P169" s="119">
        <f>SUM(P170:P185)</f>
        <v>0</v>
      </c>
      <c r="R169" s="119">
        <f>SUM(R170:R185)</f>
        <v>0</v>
      </c>
      <c r="T169" s="120">
        <f>SUM(T170:T185)</f>
        <v>0</v>
      </c>
      <c r="AR169" s="114" t="s">
        <v>77</v>
      </c>
      <c r="AT169" s="121" t="s">
        <v>68</v>
      </c>
      <c r="AU169" s="121" t="s">
        <v>77</v>
      </c>
      <c r="AY169" s="114" t="s">
        <v>128</v>
      </c>
      <c r="BK169" s="122">
        <f>SUM(BK170:BK185)</f>
        <v>201487.31</v>
      </c>
    </row>
    <row r="170" spans="2:65" s="1" customFormat="1" ht="16.5" customHeight="1">
      <c r="B170" s="30"/>
      <c r="C170" s="125" t="s">
        <v>363</v>
      </c>
      <c r="D170" s="125" t="s">
        <v>130</v>
      </c>
      <c r="E170" s="126" t="s">
        <v>1381</v>
      </c>
      <c r="F170" s="127" t="s">
        <v>1382</v>
      </c>
      <c r="G170" s="128" t="s">
        <v>378</v>
      </c>
      <c r="H170" s="129">
        <v>1</v>
      </c>
      <c r="I170" s="130">
        <v>148000</v>
      </c>
      <c r="J170" s="131">
        <f>ROUND(I170*H170,2)</f>
        <v>148000</v>
      </c>
      <c r="K170" s="127" t="s">
        <v>19</v>
      </c>
      <c r="L170" s="30"/>
      <c r="M170" s="132" t="s">
        <v>19</v>
      </c>
      <c r="N170" s="133" t="s">
        <v>40</v>
      </c>
      <c r="P170" s="134">
        <f>O170*H170</f>
        <v>0</v>
      </c>
      <c r="Q170" s="134">
        <v>0</v>
      </c>
      <c r="R170" s="134">
        <f>Q170*H170</f>
        <v>0</v>
      </c>
      <c r="S170" s="134">
        <v>0</v>
      </c>
      <c r="T170" s="135">
        <f>S170*H170</f>
        <v>0</v>
      </c>
      <c r="AR170" s="136" t="s">
        <v>135</v>
      </c>
      <c r="AT170" s="136" t="s">
        <v>130</v>
      </c>
      <c r="AU170" s="136" t="s">
        <v>79</v>
      </c>
      <c r="AY170" s="15" t="s">
        <v>128</v>
      </c>
      <c r="BE170" s="137">
        <f>IF(N170="základní",J170,0)</f>
        <v>148000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5" t="s">
        <v>77</v>
      </c>
      <c r="BK170" s="137">
        <f>ROUND(I170*H170,2)</f>
        <v>148000</v>
      </c>
      <c r="BL170" s="15" t="s">
        <v>135</v>
      </c>
      <c r="BM170" s="136" t="s">
        <v>569</v>
      </c>
    </row>
    <row r="171" spans="2:65" s="1" customFormat="1">
      <c r="B171" s="30"/>
      <c r="D171" s="138" t="s">
        <v>137</v>
      </c>
      <c r="F171" s="139" t="s">
        <v>1382</v>
      </c>
      <c r="I171" s="140"/>
      <c r="L171" s="30"/>
      <c r="M171" s="141"/>
      <c r="T171" s="51"/>
      <c r="AT171" s="15" t="s">
        <v>137</v>
      </c>
      <c r="AU171" s="15" t="s">
        <v>79</v>
      </c>
    </row>
    <row r="172" spans="2:65" s="1" customFormat="1" ht="16.5" customHeight="1">
      <c r="B172" s="30"/>
      <c r="C172" s="125" t="s">
        <v>369</v>
      </c>
      <c r="D172" s="125" t="s">
        <v>130</v>
      </c>
      <c r="E172" s="126" t="s">
        <v>1383</v>
      </c>
      <c r="F172" s="127" t="s">
        <v>1238</v>
      </c>
      <c r="G172" s="128" t="s">
        <v>378</v>
      </c>
      <c r="H172" s="129">
        <v>1</v>
      </c>
      <c r="I172" s="130">
        <v>20500</v>
      </c>
      <c r="J172" s="131">
        <f>ROUND(I172*H172,2)</f>
        <v>20500</v>
      </c>
      <c r="K172" s="127" t="s">
        <v>19</v>
      </c>
      <c r="L172" s="30"/>
      <c r="M172" s="132" t="s">
        <v>19</v>
      </c>
      <c r="N172" s="133" t="s">
        <v>40</v>
      </c>
      <c r="P172" s="134">
        <f>O172*H172</f>
        <v>0</v>
      </c>
      <c r="Q172" s="134">
        <v>0</v>
      </c>
      <c r="R172" s="134">
        <f>Q172*H172</f>
        <v>0</v>
      </c>
      <c r="S172" s="134">
        <v>0</v>
      </c>
      <c r="T172" s="135">
        <f>S172*H172</f>
        <v>0</v>
      </c>
      <c r="AR172" s="136" t="s">
        <v>135</v>
      </c>
      <c r="AT172" s="136" t="s">
        <v>130</v>
      </c>
      <c r="AU172" s="136" t="s">
        <v>79</v>
      </c>
      <c r="AY172" s="15" t="s">
        <v>128</v>
      </c>
      <c r="BE172" s="137">
        <f>IF(N172="základní",J172,0)</f>
        <v>20500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5" t="s">
        <v>77</v>
      </c>
      <c r="BK172" s="137">
        <f>ROUND(I172*H172,2)</f>
        <v>20500</v>
      </c>
      <c r="BL172" s="15" t="s">
        <v>135</v>
      </c>
      <c r="BM172" s="136" t="s">
        <v>583</v>
      </c>
    </row>
    <row r="173" spans="2:65" s="1" customFormat="1">
      <c r="B173" s="30"/>
      <c r="D173" s="138" t="s">
        <v>137</v>
      </c>
      <c r="F173" s="139" t="s">
        <v>1238</v>
      </c>
      <c r="I173" s="140"/>
      <c r="L173" s="30"/>
      <c r="M173" s="141"/>
      <c r="T173" s="51"/>
      <c r="AT173" s="15" t="s">
        <v>137</v>
      </c>
      <c r="AU173" s="15" t="s">
        <v>79</v>
      </c>
    </row>
    <row r="174" spans="2:65" s="1" customFormat="1" ht="16.5" customHeight="1">
      <c r="B174" s="30"/>
      <c r="C174" s="125" t="s">
        <v>376</v>
      </c>
      <c r="D174" s="125" t="s">
        <v>130</v>
      </c>
      <c r="E174" s="126" t="s">
        <v>1384</v>
      </c>
      <c r="F174" s="127" t="s">
        <v>1385</v>
      </c>
      <c r="G174" s="128" t="s">
        <v>378</v>
      </c>
      <c r="H174" s="129">
        <v>1</v>
      </c>
      <c r="I174" s="130">
        <v>11725</v>
      </c>
      <c r="J174" s="131">
        <f>ROUND(I174*H174,2)</f>
        <v>11725</v>
      </c>
      <c r="K174" s="127" t="s">
        <v>19</v>
      </c>
      <c r="L174" s="30"/>
      <c r="M174" s="132" t="s">
        <v>19</v>
      </c>
      <c r="N174" s="133" t="s">
        <v>40</v>
      </c>
      <c r="P174" s="134">
        <f>O174*H174</f>
        <v>0</v>
      </c>
      <c r="Q174" s="134">
        <v>0</v>
      </c>
      <c r="R174" s="134">
        <f>Q174*H174</f>
        <v>0</v>
      </c>
      <c r="S174" s="134">
        <v>0</v>
      </c>
      <c r="T174" s="135">
        <f>S174*H174</f>
        <v>0</v>
      </c>
      <c r="AR174" s="136" t="s">
        <v>135</v>
      </c>
      <c r="AT174" s="136" t="s">
        <v>130</v>
      </c>
      <c r="AU174" s="136" t="s">
        <v>79</v>
      </c>
      <c r="AY174" s="15" t="s">
        <v>128</v>
      </c>
      <c r="BE174" s="137">
        <f>IF(N174="základní",J174,0)</f>
        <v>11725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5" t="s">
        <v>77</v>
      </c>
      <c r="BK174" s="137">
        <f>ROUND(I174*H174,2)</f>
        <v>11725</v>
      </c>
      <c r="BL174" s="15" t="s">
        <v>135</v>
      </c>
      <c r="BM174" s="136" t="s">
        <v>599</v>
      </c>
    </row>
    <row r="175" spans="2:65" s="1" customFormat="1">
      <c r="B175" s="30"/>
      <c r="D175" s="138" t="s">
        <v>137</v>
      </c>
      <c r="F175" s="139" t="s">
        <v>1385</v>
      </c>
      <c r="I175" s="140"/>
      <c r="L175" s="30"/>
      <c r="M175" s="141"/>
      <c r="T175" s="51"/>
      <c r="AT175" s="15" t="s">
        <v>137</v>
      </c>
      <c r="AU175" s="15" t="s">
        <v>79</v>
      </c>
    </row>
    <row r="176" spans="2:65" s="1" customFormat="1" ht="16.5" customHeight="1">
      <c r="B176" s="30"/>
      <c r="C176" s="125" t="s">
        <v>381</v>
      </c>
      <c r="D176" s="125" t="s">
        <v>130</v>
      </c>
      <c r="E176" s="126" t="s">
        <v>1386</v>
      </c>
      <c r="F176" s="127" t="s">
        <v>1222</v>
      </c>
      <c r="G176" s="128" t="s">
        <v>378</v>
      </c>
      <c r="H176" s="129">
        <v>1</v>
      </c>
      <c r="I176" s="130">
        <v>9449.91</v>
      </c>
      <c r="J176" s="131">
        <f>ROUND(I176*H176,2)</f>
        <v>9449.91</v>
      </c>
      <c r="K176" s="127" t="s">
        <v>19</v>
      </c>
      <c r="L176" s="30"/>
      <c r="M176" s="132" t="s">
        <v>19</v>
      </c>
      <c r="N176" s="133" t="s">
        <v>40</v>
      </c>
      <c r="P176" s="134">
        <f>O176*H176</f>
        <v>0</v>
      </c>
      <c r="Q176" s="134">
        <v>0</v>
      </c>
      <c r="R176" s="134">
        <f>Q176*H176</f>
        <v>0</v>
      </c>
      <c r="S176" s="134">
        <v>0</v>
      </c>
      <c r="T176" s="135">
        <f>S176*H176</f>
        <v>0</v>
      </c>
      <c r="AR176" s="136" t="s">
        <v>135</v>
      </c>
      <c r="AT176" s="136" t="s">
        <v>130</v>
      </c>
      <c r="AU176" s="136" t="s">
        <v>79</v>
      </c>
      <c r="AY176" s="15" t="s">
        <v>128</v>
      </c>
      <c r="BE176" s="137">
        <f>IF(N176="základní",J176,0)</f>
        <v>9449.91</v>
      </c>
      <c r="BF176" s="137">
        <f>IF(N176="snížená",J176,0)</f>
        <v>0</v>
      </c>
      <c r="BG176" s="137">
        <f>IF(N176="zákl. přenesená",J176,0)</f>
        <v>0</v>
      </c>
      <c r="BH176" s="137">
        <f>IF(N176="sníž. přenesená",J176,0)</f>
        <v>0</v>
      </c>
      <c r="BI176" s="137">
        <f>IF(N176="nulová",J176,0)</f>
        <v>0</v>
      </c>
      <c r="BJ176" s="15" t="s">
        <v>77</v>
      </c>
      <c r="BK176" s="137">
        <f>ROUND(I176*H176,2)</f>
        <v>9449.91</v>
      </c>
      <c r="BL176" s="15" t="s">
        <v>135</v>
      </c>
      <c r="BM176" s="136" t="s">
        <v>609</v>
      </c>
    </row>
    <row r="177" spans="2:65" s="1" customFormat="1">
      <c r="B177" s="30"/>
      <c r="D177" s="138" t="s">
        <v>137</v>
      </c>
      <c r="F177" s="139" t="s">
        <v>1222</v>
      </c>
      <c r="I177" s="140"/>
      <c r="L177" s="30"/>
      <c r="M177" s="141"/>
      <c r="T177" s="51"/>
      <c r="AT177" s="15" t="s">
        <v>137</v>
      </c>
      <c r="AU177" s="15" t="s">
        <v>79</v>
      </c>
    </row>
    <row r="178" spans="2:65" s="1" customFormat="1" ht="16.5" customHeight="1">
      <c r="B178" s="30"/>
      <c r="C178" s="125" t="s">
        <v>387</v>
      </c>
      <c r="D178" s="125" t="s">
        <v>130</v>
      </c>
      <c r="E178" s="126" t="s">
        <v>1387</v>
      </c>
      <c r="F178" s="127" t="s">
        <v>1388</v>
      </c>
      <c r="G178" s="128" t="s">
        <v>378</v>
      </c>
      <c r="H178" s="129">
        <v>1</v>
      </c>
      <c r="I178" s="130">
        <v>4199.96</v>
      </c>
      <c r="J178" s="131">
        <f>ROUND(I178*H178,2)</f>
        <v>4199.96</v>
      </c>
      <c r="K178" s="127" t="s">
        <v>19</v>
      </c>
      <c r="L178" s="30"/>
      <c r="M178" s="132" t="s">
        <v>19</v>
      </c>
      <c r="N178" s="133" t="s">
        <v>40</v>
      </c>
      <c r="P178" s="134">
        <f>O178*H178</f>
        <v>0</v>
      </c>
      <c r="Q178" s="134">
        <v>0</v>
      </c>
      <c r="R178" s="134">
        <f>Q178*H178</f>
        <v>0</v>
      </c>
      <c r="S178" s="134">
        <v>0</v>
      </c>
      <c r="T178" s="135">
        <f>S178*H178</f>
        <v>0</v>
      </c>
      <c r="AR178" s="136" t="s">
        <v>135</v>
      </c>
      <c r="AT178" s="136" t="s">
        <v>130</v>
      </c>
      <c r="AU178" s="136" t="s">
        <v>79</v>
      </c>
      <c r="AY178" s="15" t="s">
        <v>128</v>
      </c>
      <c r="BE178" s="137">
        <f>IF(N178="základní",J178,0)</f>
        <v>4199.96</v>
      </c>
      <c r="BF178" s="137">
        <f>IF(N178="snížená",J178,0)</f>
        <v>0</v>
      </c>
      <c r="BG178" s="137">
        <f>IF(N178="zákl. přenesená",J178,0)</f>
        <v>0</v>
      </c>
      <c r="BH178" s="137">
        <f>IF(N178="sníž. přenesená",J178,0)</f>
        <v>0</v>
      </c>
      <c r="BI178" s="137">
        <f>IF(N178="nulová",J178,0)</f>
        <v>0</v>
      </c>
      <c r="BJ178" s="15" t="s">
        <v>77</v>
      </c>
      <c r="BK178" s="137">
        <f>ROUND(I178*H178,2)</f>
        <v>4199.96</v>
      </c>
      <c r="BL178" s="15" t="s">
        <v>135</v>
      </c>
      <c r="BM178" s="136" t="s">
        <v>619</v>
      </c>
    </row>
    <row r="179" spans="2:65" s="1" customFormat="1">
      <c r="B179" s="30"/>
      <c r="D179" s="138" t="s">
        <v>137</v>
      </c>
      <c r="F179" s="139" t="s">
        <v>1388</v>
      </c>
      <c r="I179" s="140"/>
      <c r="L179" s="30"/>
      <c r="M179" s="141"/>
      <c r="T179" s="51"/>
      <c r="AT179" s="15" t="s">
        <v>137</v>
      </c>
      <c r="AU179" s="15" t="s">
        <v>79</v>
      </c>
    </row>
    <row r="180" spans="2:65" s="1" customFormat="1" ht="16.5" customHeight="1">
      <c r="B180" s="30"/>
      <c r="C180" s="125" t="s">
        <v>392</v>
      </c>
      <c r="D180" s="125" t="s">
        <v>130</v>
      </c>
      <c r="E180" s="126" t="s">
        <v>1389</v>
      </c>
      <c r="F180" s="127" t="s">
        <v>1390</v>
      </c>
      <c r="G180" s="128" t="s">
        <v>602</v>
      </c>
      <c r="H180" s="129">
        <v>1</v>
      </c>
      <c r="I180" s="130">
        <v>3674.97</v>
      </c>
      <c r="J180" s="131">
        <f>ROUND(I180*H180,2)</f>
        <v>3674.97</v>
      </c>
      <c r="K180" s="127" t="s">
        <v>19</v>
      </c>
      <c r="L180" s="30"/>
      <c r="M180" s="132" t="s">
        <v>19</v>
      </c>
      <c r="N180" s="133" t="s">
        <v>40</v>
      </c>
      <c r="P180" s="134">
        <f>O180*H180</f>
        <v>0</v>
      </c>
      <c r="Q180" s="134">
        <v>0</v>
      </c>
      <c r="R180" s="134">
        <f>Q180*H180</f>
        <v>0</v>
      </c>
      <c r="S180" s="134">
        <v>0</v>
      </c>
      <c r="T180" s="135">
        <f>S180*H180</f>
        <v>0</v>
      </c>
      <c r="AR180" s="136" t="s">
        <v>135</v>
      </c>
      <c r="AT180" s="136" t="s">
        <v>130</v>
      </c>
      <c r="AU180" s="136" t="s">
        <v>79</v>
      </c>
      <c r="AY180" s="15" t="s">
        <v>128</v>
      </c>
      <c r="BE180" s="137">
        <f>IF(N180="základní",J180,0)</f>
        <v>3674.97</v>
      </c>
      <c r="BF180" s="137">
        <f>IF(N180="snížená",J180,0)</f>
        <v>0</v>
      </c>
      <c r="BG180" s="137">
        <f>IF(N180="zákl. přenesená",J180,0)</f>
        <v>0</v>
      </c>
      <c r="BH180" s="137">
        <f>IF(N180="sníž. přenesená",J180,0)</f>
        <v>0</v>
      </c>
      <c r="BI180" s="137">
        <f>IF(N180="nulová",J180,0)</f>
        <v>0</v>
      </c>
      <c r="BJ180" s="15" t="s">
        <v>77</v>
      </c>
      <c r="BK180" s="137">
        <f>ROUND(I180*H180,2)</f>
        <v>3674.97</v>
      </c>
      <c r="BL180" s="15" t="s">
        <v>135</v>
      </c>
      <c r="BM180" s="136" t="s">
        <v>628</v>
      </c>
    </row>
    <row r="181" spans="2:65" s="1" customFormat="1">
      <c r="B181" s="30"/>
      <c r="D181" s="138" t="s">
        <v>137</v>
      </c>
      <c r="F181" s="139" t="s">
        <v>1390</v>
      </c>
      <c r="I181" s="140"/>
      <c r="L181" s="30"/>
      <c r="M181" s="141"/>
      <c r="T181" s="51"/>
      <c r="AT181" s="15" t="s">
        <v>137</v>
      </c>
      <c r="AU181" s="15" t="s">
        <v>79</v>
      </c>
    </row>
    <row r="182" spans="2:65" s="1" customFormat="1" ht="16.5" customHeight="1">
      <c r="B182" s="30"/>
      <c r="C182" s="125" t="s">
        <v>398</v>
      </c>
      <c r="D182" s="125" t="s">
        <v>130</v>
      </c>
      <c r="E182" s="126" t="s">
        <v>1391</v>
      </c>
      <c r="F182" s="127" t="s">
        <v>1392</v>
      </c>
      <c r="G182" s="128" t="s">
        <v>602</v>
      </c>
      <c r="H182" s="129">
        <v>1</v>
      </c>
      <c r="I182" s="130">
        <v>2624.98</v>
      </c>
      <c r="J182" s="131">
        <f>ROUND(I182*H182,2)</f>
        <v>2624.98</v>
      </c>
      <c r="K182" s="127" t="s">
        <v>19</v>
      </c>
      <c r="L182" s="30"/>
      <c r="M182" s="132" t="s">
        <v>19</v>
      </c>
      <c r="N182" s="133" t="s">
        <v>40</v>
      </c>
      <c r="P182" s="134">
        <f>O182*H182</f>
        <v>0</v>
      </c>
      <c r="Q182" s="134">
        <v>0</v>
      </c>
      <c r="R182" s="134">
        <f>Q182*H182</f>
        <v>0</v>
      </c>
      <c r="S182" s="134">
        <v>0</v>
      </c>
      <c r="T182" s="135">
        <f>S182*H182</f>
        <v>0</v>
      </c>
      <c r="AR182" s="136" t="s">
        <v>135</v>
      </c>
      <c r="AT182" s="136" t="s">
        <v>130</v>
      </c>
      <c r="AU182" s="136" t="s">
        <v>79</v>
      </c>
      <c r="AY182" s="15" t="s">
        <v>128</v>
      </c>
      <c r="BE182" s="137">
        <f>IF(N182="základní",J182,0)</f>
        <v>2624.98</v>
      </c>
      <c r="BF182" s="137">
        <f>IF(N182="snížená",J182,0)</f>
        <v>0</v>
      </c>
      <c r="BG182" s="137">
        <f>IF(N182="zákl. přenesená",J182,0)</f>
        <v>0</v>
      </c>
      <c r="BH182" s="137">
        <f>IF(N182="sníž. přenesená",J182,0)</f>
        <v>0</v>
      </c>
      <c r="BI182" s="137">
        <f>IF(N182="nulová",J182,0)</f>
        <v>0</v>
      </c>
      <c r="BJ182" s="15" t="s">
        <v>77</v>
      </c>
      <c r="BK182" s="137">
        <f>ROUND(I182*H182,2)</f>
        <v>2624.98</v>
      </c>
      <c r="BL182" s="15" t="s">
        <v>135</v>
      </c>
      <c r="BM182" s="136" t="s">
        <v>638</v>
      </c>
    </row>
    <row r="183" spans="2:65" s="1" customFormat="1">
      <c r="B183" s="30"/>
      <c r="D183" s="138" t="s">
        <v>137</v>
      </c>
      <c r="F183" s="139" t="s">
        <v>1392</v>
      </c>
      <c r="I183" s="140"/>
      <c r="L183" s="30"/>
      <c r="M183" s="141"/>
      <c r="T183" s="51"/>
      <c r="AT183" s="15" t="s">
        <v>137</v>
      </c>
      <c r="AU183" s="15" t="s">
        <v>79</v>
      </c>
    </row>
    <row r="184" spans="2:65" s="1" customFormat="1" ht="16.5" customHeight="1">
      <c r="B184" s="30"/>
      <c r="C184" s="125" t="s">
        <v>404</v>
      </c>
      <c r="D184" s="125" t="s">
        <v>130</v>
      </c>
      <c r="E184" s="126" t="s">
        <v>1393</v>
      </c>
      <c r="F184" s="127" t="s">
        <v>1394</v>
      </c>
      <c r="G184" s="128" t="s">
        <v>378</v>
      </c>
      <c r="H184" s="129">
        <v>1</v>
      </c>
      <c r="I184" s="130">
        <v>1312.49</v>
      </c>
      <c r="J184" s="131">
        <f>ROUND(I184*H184,2)</f>
        <v>1312.49</v>
      </c>
      <c r="K184" s="127" t="s">
        <v>19</v>
      </c>
      <c r="L184" s="30"/>
      <c r="M184" s="132" t="s">
        <v>19</v>
      </c>
      <c r="N184" s="133" t="s">
        <v>40</v>
      </c>
      <c r="P184" s="134">
        <f>O184*H184</f>
        <v>0</v>
      </c>
      <c r="Q184" s="134">
        <v>0</v>
      </c>
      <c r="R184" s="134">
        <f>Q184*H184</f>
        <v>0</v>
      </c>
      <c r="S184" s="134">
        <v>0</v>
      </c>
      <c r="T184" s="135">
        <f>S184*H184</f>
        <v>0</v>
      </c>
      <c r="AR184" s="136" t="s">
        <v>135</v>
      </c>
      <c r="AT184" s="136" t="s">
        <v>130</v>
      </c>
      <c r="AU184" s="136" t="s">
        <v>79</v>
      </c>
      <c r="AY184" s="15" t="s">
        <v>128</v>
      </c>
      <c r="BE184" s="137">
        <f>IF(N184="základní",J184,0)</f>
        <v>1312.49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5" t="s">
        <v>77</v>
      </c>
      <c r="BK184" s="137">
        <f>ROUND(I184*H184,2)</f>
        <v>1312.49</v>
      </c>
      <c r="BL184" s="15" t="s">
        <v>135</v>
      </c>
      <c r="BM184" s="136" t="s">
        <v>651</v>
      </c>
    </row>
    <row r="185" spans="2:65" s="1" customFormat="1">
      <c r="B185" s="30"/>
      <c r="D185" s="138" t="s">
        <v>137</v>
      </c>
      <c r="F185" s="139" t="s">
        <v>1394</v>
      </c>
      <c r="I185" s="140"/>
      <c r="L185" s="30"/>
      <c r="M185" s="161"/>
      <c r="N185" s="162"/>
      <c r="O185" s="162"/>
      <c r="P185" s="162"/>
      <c r="Q185" s="162"/>
      <c r="R185" s="162"/>
      <c r="S185" s="162"/>
      <c r="T185" s="163"/>
      <c r="AT185" s="15" t="s">
        <v>137</v>
      </c>
      <c r="AU185" s="15" t="s">
        <v>79</v>
      </c>
    </row>
    <row r="186" spans="2:65" s="1" customFormat="1" ht="6.9" customHeight="1">
      <c r="B186" s="39"/>
      <c r="C186" s="40"/>
      <c r="D186" s="40"/>
      <c r="E186" s="40"/>
      <c r="F186" s="40"/>
      <c r="G186" s="40"/>
      <c r="H186" s="40"/>
      <c r="I186" s="40"/>
      <c r="J186" s="40"/>
      <c r="K186" s="40"/>
      <c r="L186" s="30"/>
    </row>
  </sheetData>
  <sheetProtection algorithmName="SHA-512" hashValue="epmaLGkh5vAkuZIA1tdi8QFalVs78m1a6WUFsKWWrWC9ASSvNo5IM2m3F4X8IgOiaYhx/JsfFAgcTjKSTVIVQQ==" saltValue="tCX3fJo7WdQgudwBR/kVi/HC5Ll9mLZdnCyAcL6PYNjaVo03MNEhx9HnTnp/MIgc0aC6jtOPynrbI8/vplLfPA==" spinCount="100000" sheet="1" objects="1" scenarios="1" formatColumns="0" formatRows="0" autoFilter="0"/>
  <autoFilter ref="C87:K185" xr:uid="{00000000-0009-0000-0000-000004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0.199999999999999"/>
  <cols>
    <col min="1" max="1" width="8.28515625" style="164" customWidth="1"/>
    <col min="2" max="2" width="1.7109375" style="164" customWidth="1"/>
    <col min="3" max="4" width="5" style="164" customWidth="1"/>
    <col min="5" max="5" width="11.7109375" style="164" customWidth="1"/>
    <col min="6" max="6" width="9.140625" style="164" customWidth="1"/>
    <col min="7" max="7" width="5" style="164" customWidth="1"/>
    <col min="8" max="8" width="77.85546875" style="164" customWidth="1"/>
    <col min="9" max="10" width="20" style="164" customWidth="1"/>
    <col min="11" max="11" width="1.7109375" style="164" customWidth="1"/>
  </cols>
  <sheetData>
    <row r="1" spans="2:11" customFormat="1" ht="37.5" customHeight="1"/>
    <row r="2" spans="2:11" customFormat="1" ht="7.5" customHeight="1">
      <c r="B2" s="165"/>
      <c r="C2" s="166"/>
      <c r="D2" s="166"/>
      <c r="E2" s="166"/>
      <c r="F2" s="166"/>
      <c r="G2" s="166"/>
      <c r="H2" s="166"/>
      <c r="I2" s="166"/>
      <c r="J2" s="166"/>
      <c r="K2" s="167"/>
    </row>
    <row r="3" spans="2:11" s="13" customFormat="1" ht="45" customHeight="1">
      <c r="B3" s="168"/>
      <c r="C3" s="293" t="s">
        <v>1395</v>
      </c>
      <c r="D3" s="293"/>
      <c r="E3" s="293"/>
      <c r="F3" s="293"/>
      <c r="G3" s="293"/>
      <c r="H3" s="293"/>
      <c r="I3" s="293"/>
      <c r="J3" s="293"/>
      <c r="K3" s="169"/>
    </row>
    <row r="4" spans="2:11" customFormat="1" ht="25.5" customHeight="1">
      <c r="B4" s="170"/>
      <c r="C4" s="298" t="s">
        <v>1396</v>
      </c>
      <c r="D4" s="298"/>
      <c r="E4" s="298"/>
      <c r="F4" s="298"/>
      <c r="G4" s="298"/>
      <c r="H4" s="298"/>
      <c r="I4" s="298"/>
      <c r="J4" s="298"/>
      <c r="K4" s="171"/>
    </row>
    <row r="5" spans="2:11" customFormat="1" ht="5.25" customHeight="1">
      <c r="B5" s="170"/>
      <c r="C5" s="172"/>
      <c r="D5" s="172"/>
      <c r="E5" s="172"/>
      <c r="F5" s="172"/>
      <c r="G5" s="172"/>
      <c r="H5" s="172"/>
      <c r="I5" s="172"/>
      <c r="J5" s="172"/>
      <c r="K5" s="171"/>
    </row>
    <row r="6" spans="2:11" customFormat="1" ht="15" customHeight="1">
      <c r="B6" s="170"/>
      <c r="C6" s="297" t="s">
        <v>1397</v>
      </c>
      <c r="D6" s="297"/>
      <c r="E6" s="297"/>
      <c r="F6" s="297"/>
      <c r="G6" s="297"/>
      <c r="H6" s="297"/>
      <c r="I6" s="297"/>
      <c r="J6" s="297"/>
      <c r="K6" s="171"/>
    </row>
    <row r="7" spans="2:11" customFormat="1" ht="15" customHeight="1">
      <c r="B7" s="174"/>
      <c r="C7" s="297" t="s">
        <v>1398</v>
      </c>
      <c r="D7" s="297"/>
      <c r="E7" s="297"/>
      <c r="F7" s="297"/>
      <c r="G7" s="297"/>
      <c r="H7" s="297"/>
      <c r="I7" s="297"/>
      <c r="J7" s="297"/>
      <c r="K7" s="171"/>
    </row>
    <row r="8" spans="2:11" customFormat="1" ht="12.75" customHeight="1">
      <c r="B8" s="174"/>
      <c r="C8" s="173"/>
      <c r="D8" s="173"/>
      <c r="E8" s="173"/>
      <c r="F8" s="173"/>
      <c r="G8" s="173"/>
      <c r="H8" s="173"/>
      <c r="I8" s="173"/>
      <c r="J8" s="173"/>
      <c r="K8" s="171"/>
    </row>
    <row r="9" spans="2:11" customFormat="1" ht="15" customHeight="1">
      <c r="B9" s="174"/>
      <c r="C9" s="297" t="s">
        <v>1399</v>
      </c>
      <c r="D9" s="297"/>
      <c r="E9" s="297"/>
      <c r="F9" s="297"/>
      <c r="G9" s="297"/>
      <c r="H9" s="297"/>
      <c r="I9" s="297"/>
      <c r="J9" s="297"/>
      <c r="K9" s="171"/>
    </row>
    <row r="10" spans="2:11" customFormat="1" ht="15" customHeight="1">
      <c r="B10" s="174"/>
      <c r="C10" s="173"/>
      <c r="D10" s="297" t="s">
        <v>1400</v>
      </c>
      <c r="E10" s="297"/>
      <c r="F10" s="297"/>
      <c r="G10" s="297"/>
      <c r="H10" s="297"/>
      <c r="I10" s="297"/>
      <c r="J10" s="297"/>
      <c r="K10" s="171"/>
    </row>
    <row r="11" spans="2:11" customFormat="1" ht="15" customHeight="1">
      <c r="B11" s="174"/>
      <c r="C11" s="175"/>
      <c r="D11" s="297" t="s">
        <v>1401</v>
      </c>
      <c r="E11" s="297"/>
      <c r="F11" s="297"/>
      <c r="G11" s="297"/>
      <c r="H11" s="297"/>
      <c r="I11" s="297"/>
      <c r="J11" s="297"/>
      <c r="K11" s="171"/>
    </row>
    <row r="12" spans="2:11" customFormat="1" ht="15" customHeight="1">
      <c r="B12" s="174"/>
      <c r="C12" s="175"/>
      <c r="D12" s="173"/>
      <c r="E12" s="173"/>
      <c r="F12" s="173"/>
      <c r="G12" s="173"/>
      <c r="H12" s="173"/>
      <c r="I12" s="173"/>
      <c r="J12" s="173"/>
      <c r="K12" s="171"/>
    </row>
    <row r="13" spans="2:11" customFormat="1" ht="15" customHeight="1">
      <c r="B13" s="174"/>
      <c r="C13" s="175"/>
      <c r="D13" s="176" t="s">
        <v>1402</v>
      </c>
      <c r="E13" s="173"/>
      <c r="F13" s="173"/>
      <c r="G13" s="173"/>
      <c r="H13" s="173"/>
      <c r="I13" s="173"/>
      <c r="J13" s="173"/>
      <c r="K13" s="171"/>
    </row>
    <row r="14" spans="2:11" customFormat="1" ht="12.75" customHeight="1">
      <c r="B14" s="174"/>
      <c r="C14" s="175"/>
      <c r="D14" s="175"/>
      <c r="E14" s="175"/>
      <c r="F14" s="175"/>
      <c r="G14" s="175"/>
      <c r="H14" s="175"/>
      <c r="I14" s="175"/>
      <c r="J14" s="175"/>
      <c r="K14" s="171"/>
    </row>
    <row r="15" spans="2:11" customFormat="1" ht="15" customHeight="1">
      <c r="B15" s="174"/>
      <c r="C15" s="175"/>
      <c r="D15" s="297" t="s">
        <v>1403</v>
      </c>
      <c r="E15" s="297"/>
      <c r="F15" s="297"/>
      <c r="G15" s="297"/>
      <c r="H15" s="297"/>
      <c r="I15" s="297"/>
      <c r="J15" s="297"/>
      <c r="K15" s="171"/>
    </row>
    <row r="16" spans="2:11" customFormat="1" ht="15" customHeight="1">
      <c r="B16" s="174"/>
      <c r="C16" s="175"/>
      <c r="D16" s="297" t="s">
        <v>1404</v>
      </c>
      <c r="E16" s="297"/>
      <c r="F16" s="297"/>
      <c r="G16" s="297"/>
      <c r="H16" s="297"/>
      <c r="I16" s="297"/>
      <c r="J16" s="297"/>
      <c r="K16" s="171"/>
    </row>
    <row r="17" spans="2:11" customFormat="1" ht="15" customHeight="1">
      <c r="B17" s="174"/>
      <c r="C17" s="175"/>
      <c r="D17" s="297" t="s">
        <v>1405</v>
      </c>
      <c r="E17" s="297"/>
      <c r="F17" s="297"/>
      <c r="G17" s="297"/>
      <c r="H17" s="297"/>
      <c r="I17" s="297"/>
      <c r="J17" s="297"/>
      <c r="K17" s="171"/>
    </row>
    <row r="18" spans="2:11" customFormat="1" ht="15" customHeight="1">
      <c r="B18" s="174"/>
      <c r="C18" s="175"/>
      <c r="D18" s="175"/>
      <c r="E18" s="177" t="s">
        <v>76</v>
      </c>
      <c r="F18" s="297" t="s">
        <v>1406</v>
      </c>
      <c r="G18" s="297"/>
      <c r="H18" s="297"/>
      <c r="I18" s="297"/>
      <c r="J18" s="297"/>
      <c r="K18" s="171"/>
    </row>
    <row r="19" spans="2:11" customFormat="1" ht="15" customHeight="1">
      <c r="B19" s="174"/>
      <c r="C19" s="175"/>
      <c r="D19" s="175"/>
      <c r="E19" s="177" t="s">
        <v>1407</v>
      </c>
      <c r="F19" s="297" t="s">
        <v>1408</v>
      </c>
      <c r="G19" s="297"/>
      <c r="H19" s="297"/>
      <c r="I19" s="297"/>
      <c r="J19" s="297"/>
      <c r="K19" s="171"/>
    </row>
    <row r="20" spans="2:11" customFormat="1" ht="15" customHeight="1">
      <c r="B20" s="174"/>
      <c r="C20" s="175"/>
      <c r="D20" s="175"/>
      <c r="E20" s="177" t="s">
        <v>1409</v>
      </c>
      <c r="F20" s="297" t="s">
        <v>1410</v>
      </c>
      <c r="G20" s="297"/>
      <c r="H20" s="297"/>
      <c r="I20" s="297"/>
      <c r="J20" s="297"/>
      <c r="K20" s="171"/>
    </row>
    <row r="21" spans="2:11" customFormat="1" ht="15" customHeight="1">
      <c r="B21" s="174"/>
      <c r="C21" s="175"/>
      <c r="D21" s="175"/>
      <c r="E21" s="177" t="s">
        <v>1411</v>
      </c>
      <c r="F21" s="297" t="s">
        <v>1412</v>
      </c>
      <c r="G21" s="297"/>
      <c r="H21" s="297"/>
      <c r="I21" s="297"/>
      <c r="J21" s="297"/>
      <c r="K21" s="171"/>
    </row>
    <row r="22" spans="2:11" customFormat="1" ht="15" customHeight="1">
      <c r="B22" s="174"/>
      <c r="C22" s="175"/>
      <c r="D22" s="175"/>
      <c r="E22" s="177" t="s">
        <v>1413</v>
      </c>
      <c r="F22" s="297" t="s">
        <v>1414</v>
      </c>
      <c r="G22" s="297"/>
      <c r="H22" s="297"/>
      <c r="I22" s="297"/>
      <c r="J22" s="297"/>
      <c r="K22" s="171"/>
    </row>
    <row r="23" spans="2:11" customFormat="1" ht="15" customHeight="1">
      <c r="B23" s="174"/>
      <c r="C23" s="175"/>
      <c r="D23" s="175"/>
      <c r="E23" s="177" t="s">
        <v>1415</v>
      </c>
      <c r="F23" s="297" t="s">
        <v>1416</v>
      </c>
      <c r="G23" s="297"/>
      <c r="H23" s="297"/>
      <c r="I23" s="297"/>
      <c r="J23" s="297"/>
      <c r="K23" s="171"/>
    </row>
    <row r="24" spans="2:11" customFormat="1" ht="12.75" customHeight="1">
      <c r="B24" s="174"/>
      <c r="C24" s="175"/>
      <c r="D24" s="175"/>
      <c r="E24" s="175"/>
      <c r="F24" s="175"/>
      <c r="G24" s="175"/>
      <c r="H24" s="175"/>
      <c r="I24" s="175"/>
      <c r="J24" s="175"/>
      <c r="K24" s="171"/>
    </row>
    <row r="25" spans="2:11" customFormat="1" ht="15" customHeight="1">
      <c r="B25" s="174"/>
      <c r="C25" s="297" t="s">
        <v>1417</v>
      </c>
      <c r="D25" s="297"/>
      <c r="E25" s="297"/>
      <c r="F25" s="297"/>
      <c r="G25" s="297"/>
      <c r="H25" s="297"/>
      <c r="I25" s="297"/>
      <c r="J25" s="297"/>
      <c r="K25" s="171"/>
    </row>
    <row r="26" spans="2:11" customFormat="1" ht="15" customHeight="1">
      <c r="B26" s="174"/>
      <c r="C26" s="297" t="s">
        <v>1418</v>
      </c>
      <c r="D26" s="297"/>
      <c r="E26" s="297"/>
      <c r="F26" s="297"/>
      <c r="G26" s="297"/>
      <c r="H26" s="297"/>
      <c r="I26" s="297"/>
      <c r="J26" s="297"/>
      <c r="K26" s="171"/>
    </row>
    <row r="27" spans="2:11" customFormat="1" ht="15" customHeight="1">
      <c r="B27" s="174"/>
      <c r="C27" s="173"/>
      <c r="D27" s="297" t="s">
        <v>1419</v>
      </c>
      <c r="E27" s="297"/>
      <c r="F27" s="297"/>
      <c r="G27" s="297"/>
      <c r="H27" s="297"/>
      <c r="I27" s="297"/>
      <c r="J27" s="297"/>
      <c r="K27" s="171"/>
    </row>
    <row r="28" spans="2:11" customFormat="1" ht="15" customHeight="1">
      <c r="B28" s="174"/>
      <c r="C28" s="175"/>
      <c r="D28" s="297" t="s">
        <v>1420</v>
      </c>
      <c r="E28" s="297"/>
      <c r="F28" s="297"/>
      <c r="G28" s="297"/>
      <c r="H28" s="297"/>
      <c r="I28" s="297"/>
      <c r="J28" s="297"/>
      <c r="K28" s="171"/>
    </row>
    <row r="29" spans="2:11" customFormat="1" ht="12.75" customHeight="1">
      <c r="B29" s="174"/>
      <c r="C29" s="175"/>
      <c r="D29" s="175"/>
      <c r="E29" s="175"/>
      <c r="F29" s="175"/>
      <c r="G29" s="175"/>
      <c r="H29" s="175"/>
      <c r="I29" s="175"/>
      <c r="J29" s="175"/>
      <c r="K29" s="171"/>
    </row>
    <row r="30" spans="2:11" customFormat="1" ht="15" customHeight="1">
      <c r="B30" s="174"/>
      <c r="C30" s="175"/>
      <c r="D30" s="297" t="s">
        <v>1421</v>
      </c>
      <c r="E30" s="297"/>
      <c r="F30" s="297"/>
      <c r="G30" s="297"/>
      <c r="H30" s="297"/>
      <c r="I30" s="297"/>
      <c r="J30" s="297"/>
      <c r="K30" s="171"/>
    </row>
    <row r="31" spans="2:11" customFormat="1" ht="15" customHeight="1">
      <c r="B31" s="174"/>
      <c r="C31" s="175"/>
      <c r="D31" s="297" t="s">
        <v>1422</v>
      </c>
      <c r="E31" s="297"/>
      <c r="F31" s="297"/>
      <c r="G31" s="297"/>
      <c r="H31" s="297"/>
      <c r="I31" s="297"/>
      <c r="J31" s="297"/>
      <c r="K31" s="171"/>
    </row>
    <row r="32" spans="2:11" customFormat="1" ht="12.75" customHeight="1">
      <c r="B32" s="174"/>
      <c r="C32" s="175"/>
      <c r="D32" s="175"/>
      <c r="E32" s="175"/>
      <c r="F32" s="175"/>
      <c r="G32" s="175"/>
      <c r="H32" s="175"/>
      <c r="I32" s="175"/>
      <c r="J32" s="175"/>
      <c r="K32" s="171"/>
    </row>
    <row r="33" spans="2:11" customFormat="1" ht="15" customHeight="1">
      <c r="B33" s="174"/>
      <c r="C33" s="175"/>
      <c r="D33" s="297" t="s">
        <v>1423</v>
      </c>
      <c r="E33" s="297"/>
      <c r="F33" s="297"/>
      <c r="G33" s="297"/>
      <c r="H33" s="297"/>
      <c r="I33" s="297"/>
      <c r="J33" s="297"/>
      <c r="K33" s="171"/>
    </row>
    <row r="34" spans="2:11" customFormat="1" ht="15" customHeight="1">
      <c r="B34" s="174"/>
      <c r="C34" s="175"/>
      <c r="D34" s="297" t="s">
        <v>1424</v>
      </c>
      <c r="E34" s="297"/>
      <c r="F34" s="297"/>
      <c r="G34" s="297"/>
      <c r="H34" s="297"/>
      <c r="I34" s="297"/>
      <c r="J34" s="297"/>
      <c r="K34" s="171"/>
    </row>
    <row r="35" spans="2:11" customFormat="1" ht="15" customHeight="1">
      <c r="B35" s="174"/>
      <c r="C35" s="175"/>
      <c r="D35" s="297" t="s">
        <v>1425</v>
      </c>
      <c r="E35" s="297"/>
      <c r="F35" s="297"/>
      <c r="G35" s="297"/>
      <c r="H35" s="297"/>
      <c r="I35" s="297"/>
      <c r="J35" s="297"/>
      <c r="K35" s="171"/>
    </row>
    <row r="36" spans="2:11" customFormat="1" ht="15" customHeight="1">
      <c r="B36" s="174"/>
      <c r="C36" s="175"/>
      <c r="D36" s="173"/>
      <c r="E36" s="176" t="s">
        <v>114</v>
      </c>
      <c r="F36" s="173"/>
      <c r="G36" s="297" t="s">
        <v>1426</v>
      </c>
      <c r="H36" s="297"/>
      <c r="I36" s="297"/>
      <c r="J36" s="297"/>
      <c r="K36" s="171"/>
    </row>
    <row r="37" spans="2:11" customFormat="1" ht="30.75" customHeight="1">
      <c r="B37" s="174"/>
      <c r="C37" s="175"/>
      <c r="D37" s="173"/>
      <c r="E37" s="176" t="s">
        <v>1427</v>
      </c>
      <c r="F37" s="173"/>
      <c r="G37" s="297" t="s">
        <v>1428</v>
      </c>
      <c r="H37" s="297"/>
      <c r="I37" s="297"/>
      <c r="J37" s="297"/>
      <c r="K37" s="171"/>
    </row>
    <row r="38" spans="2:11" customFormat="1" ht="15" customHeight="1">
      <c r="B38" s="174"/>
      <c r="C38" s="175"/>
      <c r="D38" s="173"/>
      <c r="E38" s="176" t="s">
        <v>50</v>
      </c>
      <c r="F38" s="173"/>
      <c r="G38" s="297" t="s">
        <v>1429</v>
      </c>
      <c r="H38" s="297"/>
      <c r="I38" s="297"/>
      <c r="J38" s="297"/>
      <c r="K38" s="171"/>
    </row>
    <row r="39" spans="2:11" customFormat="1" ht="15" customHeight="1">
      <c r="B39" s="174"/>
      <c r="C39" s="175"/>
      <c r="D39" s="173"/>
      <c r="E39" s="176" t="s">
        <v>51</v>
      </c>
      <c r="F39" s="173"/>
      <c r="G39" s="297" t="s">
        <v>1430</v>
      </c>
      <c r="H39" s="297"/>
      <c r="I39" s="297"/>
      <c r="J39" s="297"/>
      <c r="K39" s="171"/>
    </row>
    <row r="40" spans="2:11" customFormat="1" ht="15" customHeight="1">
      <c r="B40" s="174"/>
      <c r="C40" s="175"/>
      <c r="D40" s="173"/>
      <c r="E40" s="176" t="s">
        <v>115</v>
      </c>
      <c r="F40" s="173"/>
      <c r="G40" s="297" t="s">
        <v>1431</v>
      </c>
      <c r="H40" s="297"/>
      <c r="I40" s="297"/>
      <c r="J40" s="297"/>
      <c r="K40" s="171"/>
    </row>
    <row r="41" spans="2:11" customFormat="1" ht="15" customHeight="1">
      <c r="B41" s="174"/>
      <c r="C41" s="175"/>
      <c r="D41" s="173"/>
      <c r="E41" s="176" t="s">
        <v>116</v>
      </c>
      <c r="F41" s="173"/>
      <c r="G41" s="297" t="s">
        <v>1432</v>
      </c>
      <c r="H41" s="297"/>
      <c r="I41" s="297"/>
      <c r="J41" s="297"/>
      <c r="K41" s="171"/>
    </row>
    <row r="42" spans="2:11" customFormat="1" ht="15" customHeight="1">
      <c r="B42" s="174"/>
      <c r="C42" s="175"/>
      <c r="D42" s="173"/>
      <c r="E42" s="176" t="s">
        <v>1433</v>
      </c>
      <c r="F42" s="173"/>
      <c r="G42" s="297" t="s">
        <v>1434</v>
      </c>
      <c r="H42" s="297"/>
      <c r="I42" s="297"/>
      <c r="J42" s="297"/>
      <c r="K42" s="171"/>
    </row>
    <row r="43" spans="2:11" customFormat="1" ht="15" customHeight="1">
      <c r="B43" s="174"/>
      <c r="C43" s="175"/>
      <c r="D43" s="173"/>
      <c r="E43" s="176"/>
      <c r="F43" s="173"/>
      <c r="G43" s="297" t="s">
        <v>1435</v>
      </c>
      <c r="H43" s="297"/>
      <c r="I43" s="297"/>
      <c r="J43" s="297"/>
      <c r="K43" s="171"/>
    </row>
    <row r="44" spans="2:11" customFormat="1" ht="15" customHeight="1">
      <c r="B44" s="174"/>
      <c r="C44" s="175"/>
      <c r="D44" s="173"/>
      <c r="E44" s="176" t="s">
        <v>1436</v>
      </c>
      <c r="F44" s="173"/>
      <c r="G44" s="297" t="s">
        <v>1437</v>
      </c>
      <c r="H44" s="297"/>
      <c r="I44" s="297"/>
      <c r="J44" s="297"/>
      <c r="K44" s="171"/>
    </row>
    <row r="45" spans="2:11" customFormat="1" ht="15" customHeight="1">
      <c r="B45" s="174"/>
      <c r="C45" s="175"/>
      <c r="D45" s="173"/>
      <c r="E45" s="176" t="s">
        <v>118</v>
      </c>
      <c r="F45" s="173"/>
      <c r="G45" s="297" t="s">
        <v>1438</v>
      </c>
      <c r="H45" s="297"/>
      <c r="I45" s="297"/>
      <c r="J45" s="297"/>
      <c r="K45" s="171"/>
    </row>
    <row r="46" spans="2:11" customFormat="1" ht="12.75" customHeight="1">
      <c r="B46" s="174"/>
      <c r="C46" s="175"/>
      <c r="D46" s="173"/>
      <c r="E46" s="173"/>
      <c r="F46" s="173"/>
      <c r="G46" s="173"/>
      <c r="H46" s="173"/>
      <c r="I46" s="173"/>
      <c r="J46" s="173"/>
      <c r="K46" s="171"/>
    </row>
    <row r="47" spans="2:11" customFormat="1" ht="15" customHeight="1">
      <c r="B47" s="174"/>
      <c r="C47" s="175"/>
      <c r="D47" s="297" t="s">
        <v>1439</v>
      </c>
      <c r="E47" s="297"/>
      <c r="F47" s="297"/>
      <c r="G47" s="297"/>
      <c r="H47" s="297"/>
      <c r="I47" s="297"/>
      <c r="J47" s="297"/>
      <c r="K47" s="171"/>
    </row>
    <row r="48" spans="2:11" customFormat="1" ht="15" customHeight="1">
      <c r="B48" s="174"/>
      <c r="C48" s="175"/>
      <c r="D48" s="175"/>
      <c r="E48" s="297" t="s">
        <v>1440</v>
      </c>
      <c r="F48" s="297"/>
      <c r="G48" s="297"/>
      <c r="H48" s="297"/>
      <c r="I48" s="297"/>
      <c r="J48" s="297"/>
      <c r="K48" s="171"/>
    </row>
    <row r="49" spans="2:11" customFormat="1" ht="15" customHeight="1">
      <c r="B49" s="174"/>
      <c r="C49" s="175"/>
      <c r="D49" s="175"/>
      <c r="E49" s="297" t="s">
        <v>1441</v>
      </c>
      <c r="F49" s="297"/>
      <c r="G49" s="297"/>
      <c r="H49" s="297"/>
      <c r="I49" s="297"/>
      <c r="J49" s="297"/>
      <c r="K49" s="171"/>
    </row>
    <row r="50" spans="2:11" customFormat="1" ht="15" customHeight="1">
      <c r="B50" s="174"/>
      <c r="C50" s="175"/>
      <c r="D50" s="175"/>
      <c r="E50" s="297" t="s">
        <v>1442</v>
      </c>
      <c r="F50" s="297"/>
      <c r="G50" s="297"/>
      <c r="H50" s="297"/>
      <c r="I50" s="297"/>
      <c r="J50" s="297"/>
      <c r="K50" s="171"/>
    </row>
    <row r="51" spans="2:11" customFormat="1" ht="15" customHeight="1">
      <c r="B51" s="174"/>
      <c r="C51" s="175"/>
      <c r="D51" s="297" t="s">
        <v>1443</v>
      </c>
      <c r="E51" s="297"/>
      <c r="F51" s="297"/>
      <c r="G51" s="297"/>
      <c r="H51" s="297"/>
      <c r="I51" s="297"/>
      <c r="J51" s="297"/>
      <c r="K51" s="171"/>
    </row>
    <row r="52" spans="2:11" customFormat="1" ht="25.5" customHeight="1">
      <c r="B52" s="170"/>
      <c r="C52" s="298" t="s">
        <v>1444</v>
      </c>
      <c r="D52" s="298"/>
      <c r="E52" s="298"/>
      <c r="F52" s="298"/>
      <c r="G52" s="298"/>
      <c r="H52" s="298"/>
      <c r="I52" s="298"/>
      <c r="J52" s="298"/>
      <c r="K52" s="171"/>
    </row>
    <row r="53" spans="2:11" customFormat="1" ht="5.25" customHeight="1">
      <c r="B53" s="170"/>
      <c r="C53" s="172"/>
      <c r="D53" s="172"/>
      <c r="E53" s="172"/>
      <c r="F53" s="172"/>
      <c r="G53" s="172"/>
      <c r="H53" s="172"/>
      <c r="I53" s="172"/>
      <c r="J53" s="172"/>
      <c r="K53" s="171"/>
    </row>
    <row r="54" spans="2:11" customFormat="1" ht="15" customHeight="1">
      <c r="B54" s="170"/>
      <c r="C54" s="297" t="s">
        <v>1445</v>
      </c>
      <c r="D54" s="297"/>
      <c r="E54" s="297"/>
      <c r="F54" s="297"/>
      <c r="G54" s="297"/>
      <c r="H54" s="297"/>
      <c r="I54" s="297"/>
      <c r="J54" s="297"/>
      <c r="K54" s="171"/>
    </row>
    <row r="55" spans="2:11" customFormat="1" ht="15" customHeight="1">
      <c r="B55" s="170"/>
      <c r="C55" s="297" t="s">
        <v>1446</v>
      </c>
      <c r="D55" s="297"/>
      <c r="E55" s="297"/>
      <c r="F55" s="297"/>
      <c r="G55" s="297"/>
      <c r="H55" s="297"/>
      <c r="I55" s="297"/>
      <c r="J55" s="297"/>
      <c r="K55" s="171"/>
    </row>
    <row r="56" spans="2:11" customFormat="1" ht="12.75" customHeight="1">
      <c r="B56" s="170"/>
      <c r="C56" s="173"/>
      <c r="D56" s="173"/>
      <c r="E56" s="173"/>
      <c r="F56" s="173"/>
      <c r="G56" s="173"/>
      <c r="H56" s="173"/>
      <c r="I56" s="173"/>
      <c r="J56" s="173"/>
      <c r="K56" s="171"/>
    </row>
    <row r="57" spans="2:11" customFormat="1" ht="15" customHeight="1">
      <c r="B57" s="170"/>
      <c r="C57" s="297" t="s">
        <v>1447</v>
      </c>
      <c r="D57" s="297"/>
      <c r="E57" s="297"/>
      <c r="F57" s="297"/>
      <c r="G57" s="297"/>
      <c r="H57" s="297"/>
      <c r="I57" s="297"/>
      <c r="J57" s="297"/>
      <c r="K57" s="171"/>
    </row>
    <row r="58" spans="2:11" customFormat="1" ht="15" customHeight="1">
      <c r="B58" s="170"/>
      <c r="C58" s="175"/>
      <c r="D58" s="297" t="s">
        <v>1448</v>
      </c>
      <c r="E58" s="297"/>
      <c r="F58" s="297"/>
      <c r="G58" s="297"/>
      <c r="H58" s="297"/>
      <c r="I58" s="297"/>
      <c r="J58" s="297"/>
      <c r="K58" s="171"/>
    </row>
    <row r="59" spans="2:11" customFormat="1" ht="15" customHeight="1">
      <c r="B59" s="170"/>
      <c r="C59" s="175"/>
      <c r="D59" s="297" t="s">
        <v>1449</v>
      </c>
      <c r="E59" s="297"/>
      <c r="F59" s="297"/>
      <c r="G59" s="297"/>
      <c r="H59" s="297"/>
      <c r="I59" s="297"/>
      <c r="J59" s="297"/>
      <c r="K59" s="171"/>
    </row>
    <row r="60" spans="2:11" customFormat="1" ht="15" customHeight="1">
      <c r="B60" s="170"/>
      <c r="C60" s="175"/>
      <c r="D60" s="297" t="s">
        <v>1450</v>
      </c>
      <c r="E60" s="297"/>
      <c r="F60" s="297"/>
      <c r="G60" s="297"/>
      <c r="H60" s="297"/>
      <c r="I60" s="297"/>
      <c r="J60" s="297"/>
      <c r="K60" s="171"/>
    </row>
    <row r="61" spans="2:11" customFormat="1" ht="15" customHeight="1">
      <c r="B61" s="170"/>
      <c r="C61" s="175"/>
      <c r="D61" s="297" t="s">
        <v>1451</v>
      </c>
      <c r="E61" s="297"/>
      <c r="F61" s="297"/>
      <c r="G61" s="297"/>
      <c r="H61" s="297"/>
      <c r="I61" s="297"/>
      <c r="J61" s="297"/>
      <c r="K61" s="171"/>
    </row>
    <row r="62" spans="2:11" customFormat="1" ht="15" customHeight="1">
      <c r="B62" s="170"/>
      <c r="C62" s="175"/>
      <c r="D62" s="296" t="s">
        <v>1452</v>
      </c>
      <c r="E62" s="296"/>
      <c r="F62" s="296"/>
      <c r="G62" s="296"/>
      <c r="H62" s="296"/>
      <c r="I62" s="296"/>
      <c r="J62" s="296"/>
      <c r="K62" s="171"/>
    </row>
    <row r="63" spans="2:11" customFormat="1" ht="15" customHeight="1">
      <c r="B63" s="170"/>
      <c r="C63" s="175"/>
      <c r="D63" s="297" t="s">
        <v>1453</v>
      </c>
      <c r="E63" s="297"/>
      <c r="F63" s="297"/>
      <c r="G63" s="297"/>
      <c r="H63" s="297"/>
      <c r="I63" s="297"/>
      <c r="J63" s="297"/>
      <c r="K63" s="171"/>
    </row>
    <row r="64" spans="2:11" customFormat="1" ht="12.75" customHeight="1">
      <c r="B64" s="170"/>
      <c r="C64" s="175"/>
      <c r="D64" s="175"/>
      <c r="E64" s="178"/>
      <c r="F64" s="175"/>
      <c r="G64" s="175"/>
      <c r="H64" s="175"/>
      <c r="I64" s="175"/>
      <c r="J64" s="175"/>
      <c r="K64" s="171"/>
    </row>
    <row r="65" spans="2:11" customFormat="1" ht="15" customHeight="1">
      <c r="B65" s="170"/>
      <c r="C65" s="175"/>
      <c r="D65" s="297" t="s">
        <v>1454</v>
      </c>
      <c r="E65" s="297"/>
      <c r="F65" s="297"/>
      <c r="G65" s="297"/>
      <c r="H65" s="297"/>
      <c r="I65" s="297"/>
      <c r="J65" s="297"/>
      <c r="K65" s="171"/>
    </row>
    <row r="66" spans="2:11" customFormat="1" ht="15" customHeight="1">
      <c r="B66" s="170"/>
      <c r="C66" s="175"/>
      <c r="D66" s="296" t="s">
        <v>1455</v>
      </c>
      <c r="E66" s="296"/>
      <c r="F66" s="296"/>
      <c r="G66" s="296"/>
      <c r="H66" s="296"/>
      <c r="I66" s="296"/>
      <c r="J66" s="296"/>
      <c r="K66" s="171"/>
    </row>
    <row r="67" spans="2:11" customFormat="1" ht="15" customHeight="1">
      <c r="B67" s="170"/>
      <c r="C67" s="175"/>
      <c r="D67" s="297" t="s">
        <v>1456</v>
      </c>
      <c r="E67" s="297"/>
      <c r="F67" s="297"/>
      <c r="G67" s="297"/>
      <c r="H67" s="297"/>
      <c r="I67" s="297"/>
      <c r="J67" s="297"/>
      <c r="K67" s="171"/>
    </row>
    <row r="68" spans="2:11" customFormat="1" ht="15" customHeight="1">
      <c r="B68" s="170"/>
      <c r="C68" s="175"/>
      <c r="D68" s="297" t="s">
        <v>1457</v>
      </c>
      <c r="E68" s="297"/>
      <c r="F68" s="297"/>
      <c r="G68" s="297"/>
      <c r="H68" s="297"/>
      <c r="I68" s="297"/>
      <c r="J68" s="297"/>
      <c r="K68" s="171"/>
    </row>
    <row r="69" spans="2:11" customFormat="1" ht="15" customHeight="1">
      <c r="B69" s="170"/>
      <c r="C69" s="175"/>
      <c r="D69" s="297" t="s">
        <v>1458</v>
      </c>
      <c r="E69" s="297"/>
      <c r="F69" s="297"/>
      <c r="G69" s="297"/>
      <c r="H69" s="297"/>
      <c r="I69" s="297"/>
      <c r="J69" s="297"/>
      <c r="K69" s="171"/>
    </row>
    <row r="70" spans="2:11" customFormat="1" ht="15" customHeight="1">
      <c r="B70" s="170"/>
      <c r="C70" s="175"/>
      <c r="D70" s="297" t="s">
        <v>1459</v>
      </c>
      <c r="E70" s="297"/>
      <c r="F70" s="297"/>
      <c r="G70" s="297"/>
      <c r="H70" s="297"/>
      <c r="I70" s="297"/>
      <c r="J70" s="297"/>
      <c r="K70" s="171"/>
    </row>
    <row r="71" spans="2:11" customFormat="1" ht="12.75" customHeight="1">
      <c r="B71" s="179"/>
      <c r="C71" s="180"/>
      <c r="D71" s="180"/>
      <c r="E71" s="180"/>
      <c r="F71" s="180"/>
      <c r="G71" s="180"/>
      <c r="H71" s="180"/>
      <c r="I71" s="180"/>
      <c r="J71" s="180"/>
      <c r="K71" s="181"/>
    </row>
    <row r="72" spans="2:11" customFormat="1" ht="18.75" customHeight="1">
      <c r="B72" s="182"/>
      <c r="C72" s="182"/>
      <c r="D72" s="182"/>
      <c r="E72" s="182"/>
      <c r="F72" s="182"/>
      <c r="G72" s="182"/>
      <c r="H72" s="182"/>
      <c r="I72" s="182"/>
      <c r="J72" s="182"/>
      <c r="K72" s="183"/>
    </row>
    <row r="73" spans="2:11" customFormat="1" ht="18.75" customHeight="1">
      <c r="B73" s="183"/>
      <c r="C73" s="183"/>
      <c r="D73" s="183"/>
      <c r="E73" s="183"/>
      <c r="F73" s="183"/>
      <c r="G73" s="183"/>
      <c r="H73" s="183"/>
      <c r="I73" s="183"/>
      <c r="J73" s="183"/>
      <c r="K73" s="183"/>
    </row>
    <row r="74" spans="2:11" customFormat="1" ht="7.5" customHeight="1">
      <c r="B74" s="184"/>
      <c r="C74" s="185"/>
      <c r="D74" s="185"/>
      <c r="E74" s="185"/>
      <c r="F74" s="185"/>
      <c r="G74" s="185"/>
      <c r="H74" s="185"/>
      <c r="I74" s="185"/>
      <c r="J74" s="185"/>
      <c r="K74" s="186"/>
    </row>
    <row r="75" spans="2:11" customFormat="1" ht="45" customHeight="1">
      <c r="B75" s="187"/>
      <c r="C75" s="295" t="s">
        <v>1460</v>
      </c>
      <c r="D75" s="295"/>
      <c r="E75" s="295"/>
      <c r="F75" s="295"/>
      <c r="G75" s="295"/>
      <c r="H75" s="295"/>
      <c r="I75" s="295"/>
      <c r="J75" s="295"/>
      <c r="K75" s="188"/>
    </row>
    <row r="76" spans="2:11" customFormat="1" ht="17.25" customHeight="1">
      <c r="B76" s="187"/>
      <c r="C76" s="189" t="s">
        <v>1461</v>
      </c>
      <c r="D76" s="189"/>
      <c r="E76" s="189"/>
      <c r="F76" s="189" t="s">
        <v>1462</v>
      </c>
      <c r="G76" s="190"/>
      <c r="H76" s="189" t="s">
        <v>51</v>
      </c>
      <c r="I76" s="189" t="s">
        <v>54</v>
      </c>
      <c r="J76" s="189" t="s">
        <v>1463</v>
      </c>
      <c r="K76" s="188"/>
    </row>
    <row r="77" spans="2:11" customFormat="1" ht="17.25" customHeight="1">
      <c r="B77" s="187"/>
      <c r="C77" s="191" t="s">
        <v>1464</v>
      </c>
      <c r="D77" s="191"/>
      <c r="E77" s="191"/>
      <c r="F77" s="192" t="s">
        <v>1465</v>
      </c>
      <c r="G77" s="193"/>
      <c r="H77" s="191"/>
      <c r="I77" s="191"/>
      <c r="J77" s="191" t="s">
        <v>1466</v>
      </c>
      <c r="K77" s="188"/>
    </row>
    <row r="78" spans="2:11" customFormat="1" ht="5.25" customHeight="1">
      <c r="B78" s="187"/>
      <c r="C78" s="194"/>
      <c r="D78" s="194"/>
      <c r="E78" s="194"/>
      <c r="F78" s="194"/>
      <c r="G78" s="195"/>
      <c r="H78" s="194"/>
      <c r="I78" s="194"/>
      <c r="J78" s="194"/>
      <c r="K78" s="188"/>
    </row>
    <row r="79" spans="2:11" customFormat="1" ht="15" customHeight="1">
      <c r="B79" s="187"/>
      <c r="C79" s="176" t="s">
        <v>50</v>
      </c>
      <c r="D79" s="196"/>
      <c r="E79" s="196"/>
      <c r="F79" s="197" t="s">
        <v>1467</v>
      </c>
      <c r="G79" s="198"/>
      <c r="H79" s="176" t="s">
        <v>1468</v>
      </c>
      <c r="I79" s="176" t="s">
        <v>1469</v>
      </c>
      <c r="J79" s="176">
        <v>20</v>
      </c>
      <c r="K79" s="188"/>
    </row>
    <row r="80" spans="2:11" customFormat="1" ht="15" customHeight="1">
      <c r="B80" s="187"/>
      <c r="C80" s="176" t="s">
        <v>1470</v>
      </c>
      <c r="D80" s="176"/>
      <c r="E80" s="176"/>
      <c r="F80" s="197" t="s">
        <v>1467</v>
      </c>
      <c r="G80" s="198"/>
      <c r="H80" s="176" t="s">
        <v>1471</v>
      </c>
      <c r="I80" s="176" t="s">
        <v>1469</v>
      </c>
      <c r="J80" s="176">
        <v>120</v>
      </c>
      <c r="K80" s="188"/>
    </row>
    <row r="81" spans="2:11" customFormat="1" ht="15" customHeight="1">
      <c r="B81" s="199"/>
      <c r="C81" s="176" t="s">
        <v>1472</v>
      </c>
      <c r="D81" s="176"/>
      <c r="E81" s="176"/>
      <c r="F81" s="197" t="s">
        <v>1473</v>
      </c>
      <c r="G81" s="198"/>
      <c r="H81" s="176" t="s">
        <v>1474</v>
      </c>
      <c r="I81" s="176" t="s">
        <v>1469</v>
      </c>
      <c r="J81" s="176">
        <v>50</v>
      </c>
      <c r="K81" s="188"/>
    </row>
    <row r="82" spans="2:11" customFormat="1" ht="15" customHeight="1">
      <c r="B82" s="199"/>
      <c r="C82" s="176" t="s">
        <v>1475</v>
      </c>
      <c r="D82" s="176"/>
      <c r="E82" s="176"/>
      <c r="F82" s="197" t="s">
        <v>1467</v>
      </c>
      <c r="G82" s="198"/>
      <c r="H82" s="176" t="s">
        <v>1476</v>
      </c>
      <c r="I82" s="176" t="s">
        <v>1477</v>
      </c>
      <c r="J82" s="176"/>
      <c r="K82" s="188"/>
    </row>
    <row r="83" spans="2:11" customFormat="1" ht="15" customHeight="1">
      <c r="B83" s="199"/>
      <c r="C83" s="176" t="s">
        <v>1478</v>
      </c>
      <c r="D83" s="176"/>
      <c r="E83" s="176"/>
      <c r="F83" s="197" t="s">
        <v>1473</v>
      </c>
      <c r="G83" s="176"/>
      <c r="H83" s="176" t="s">
        <v>1479</v>
      </c>
      <c r="I83" s="176" t="s">
        <v>1469</v>
      </c>
      <c r="J83" s="176">
        <v>15</v>
      </c>
      <c r="K83" s="188"/>
    </row>
    <row r="84" spans="2:11" customFormat="1" ht="15" customHeight="1">
      <c r="B84" s="199"/>
      <c r="C84" s="176" t="s">
        <v>1480</v>
      </c>
      <c r="D84" s="176"/>
      <c r="E84" s="176"/>
      <c r="F84" s="197" t="s">
        <v>1473</v>
      </c>
      <c r="G84" s="176"/>
      <c r="H84" s="176" t="s">
        <v>1481</v>
      </c>
      <c r="I84" s="176" t="s">
        <v>1469</v>
      </c>
      <c r="J84" s="176">
        <v>15</v>
      </c>
      <c r="K84" s="188"/>
    </row>
    <row r="85" spans="2:11" customFormat="1" ht="15" customHeight="1">
      <c r="B85" s="199"/>
      <c r="C85" s="176" t="s">
        <v>1482</v>
      </c>
      <c r="D85" s="176"/>
      <c r="E85" s="176"/>
      <c r="F85" s="197" t="s">
        <v>1473</v>
      </c>
      <c r="G85" s="176"/>
      <c r="H85" s="176" t="s">
        <v>1483</v>
      </c>
      <c r="I85" s="176" t="s">
        <v>1469</v>
      </c>
      <c r="J85" s="176">
        <v>20</v>
      </c>
      <c r="K85" s="188"/>
    </row>
    <row r="86" spans="2:11" customFormat="1" ht="15" customHeight="1">
      <c r="B86" s="199"/>
      <c r="C86" s="176" t="s">
        <v>1484</v>
      </c>
      <c r="D86" s="176"/>
      <c r="E86" s="176"/>
      <c r="F86" s="197" t="s">
        <v>1473</v>
      </c>
      <c r="G86" s="176"/>
      <c r="H86" s="176" t="s">
        <v>1485</v>
      </c>
      <c r="I86" s="176" t="s">
        <v>1469</v>
      </c>
      <c r="J86" s="176">
        <v>20</v>
      </c>
      <c r="K86" s="188"/>
    </row>
    <row r="87" spans="2:11" customFormat="1" ht="15" customHeight="1">
      <c r="B87" s="199"/>
      <c r="C87" s="176" t="s">
        <v>1486</v>
      </c>
      <c r="D87" s="176"/>
      <c r="E87" s="176"/>
      <c r="F87" s="197" t="s">
        <v>1473</v>
      </c>
      <c r="G87" s="198"/>
      <c r="H87" s="176" t="s">
        <v>1487</v>
      </c>
      <c r="I87" s="176" t="s">
        <v>1469</v>
      </c>
      <c r="J87" s="176">
        <v>50</v>
      </c>
      <c r="K87" s="188"/>
    </row>
    <row r="88" spans="2:11" customFormat="1" ht="15" customHeight="1">
      <c r="B88" s="199"/>
      <c r="C88" s="176" t="s">
        <v>1488</v>
      </c>
      <c r="D88" s="176"/>
      <c r="E88" s="176"/>
      <c r="F88" s="197" t="s">
        <v>1473</v>
      </c>
      <c r="G88" s="198"/>
      <c r="H88" s="176" t="s">
        <v>1489</v>
      </c>
      <c r="I88" s="176" t="s">
        <v>1469</v>
      </c>
      <c r="J88" s="176">
        <v>20</v>
      </c>
      <c r="K88" s="188"/>
    </row>
    <row r="89" spans="2:11" customFormat="1" ht="15" customHeight="1">
      <c r="B89" s="199"/>
      <c r="C89" s="176" t="s">
        <v>1490</v>
      </c>
      <c r="D89" s="176"/>
      <c r="E89" s="176"/>
      <c r="F89" s="197" t="s">
        <v>1473</v>
      </c>
      <c r="G89" s="198"/>
      <c r="H89" s="176" t="s">
        <v>1491</v>
      </c>
      <c r="I89" s="176" t="s">
        <v>1469</v>
      </c>
      <c r="J89" s="176">
        <v>20</v>
      </c>
      <c r="K89" s="188"/>
    </row>
    <row r="90" spans="2:11" customFormat="1" ht="15" customHeight="1">
      <c r="B90" s="199"/>
      <c r="C90" s="176" t="s">
        <v>1492</v>
      </c>
      <c r="D90" s="176"/>
      <c r="E90" s="176"/>
      <c r="F90" s="197" t="s">
        <v>1473</v>
      </c>
      <c r="G90" s="198"/>
      <c r="H90" s="176" t="s">
        <v>1493</v>
      </c>
      <c r="I90" s="176" t="s">
        <v>1469</v>
      </c>
      <c r="J90" s="176">
        <v>50</v>
      </c>
      <c r="K90" s="188"/>
    </row>
    <row r="91" spans="2:11" customFormat="1" ht="15" customHeight="1">
      <c r="B91" s="199"/>
      <c r="C91" s="176" t="s">
        <v>1494</v>
      </c>
      <c r="D91" s="176"/>
      <c r="E91" s="176"/>
      <c r="F91" s="197" t="s">
        <v>1473</v>
      </c>
      <c r="G91" s="198"/>
      <c r="H91" s="176" t="s">
        <v>1494</v>
      </c>
      <c r="I91" s="176" t="s">
        <v>1469</v>
      </c>
      <c r="J91" s="176">
        <v>50</v>
      </c>
      <c r="K91" s="188"/>
    </row>
    <row r="92" spans="2:11" customFormat="1" ht="15" customHeight="1">
      <c r="B92" s="199"/>
      <c r="C92" s="176" t="s">
        <v>1495</v>
      </c>
      <c r="D92" s="176"/>
      <c r="E92" s="176"/>
      <c r="F92" s="197" t="s">
        <v>1473</v>
      </c>
      <c r="G92" s="198"/>
      <c r="H92" s="176" t="s">
        <v>1496</v>
      </c>
      <c r="I92" s="176" t="s">
        <v>1469</v>
      </c>
      <c r="J92" s="176">
        <v>255</v>
      </c>
      <c r="K92" s="188"/>
    </row>
    <row r="93" spans="2:11" customFormat="1" ht="15" customHeight="1">
      <c r="B93" s="199"/>
      <c r="C93" s="176" t="s">
        <v>1497</v>
      </c>
      <c r="D93" s="176"/>
      <c r="E93" s="176"/>
      <c r="F93" s="197" t="s">
        <v>1467</v>
      </c>
      <c r="G93" s="198"/>
      <c r="H93" s="176" t="s">
        <v>1498</v>
      </c>
      <c r="I93" s="176" t="s">
        <v>1499</v>
      </c>
      <c r="J93" s="176"/>
      <c r="K93" s="188"/>
    </row>
    <row r="94" spans="2:11" customFormat="1" ht="15" customHeight="1">
      <c r="B94" s="199"/>
      <c r="C94" s="176" t="s">
        <v>1500</v>
      </c>
      <c r="D94" s="176"/>
      <c r="E94" s="176"/>
      <c r="F94" s="197" t="s">
        <v>1467</v>
      </c>
      <c r="G94" s="198"/>
      <c r="H94" s="176" t="s">
        <v>1501</v>
      </c>
      <c r="I94" s="176" t="s">
        <v>1502</v>
      </c>
      <c r="J94" s="176"/>
      <c r="K94" s="188"/>
    </row>
    <row r="95" spans="2:11" customFormat="1" ht="15" customHeight="1">
      <c r="B95" s="199"/>
      <c r="C95" s="176" t="s">
        <v>1503</v>
      </c>
      <c r="D95" s="176"/>
      <c r="E95" s="176"/>
      <c r="F95" s="197" t="s">
        <v>1467</v>
      </c>
      <c r="G95" s="198"/>
      <c r="H95" s="176" t="s">
        <v>1503</v>
      </c>
      <c r="I95" s="176" t="s">
        <v>1502</v>
      </c>
      <c r="J95" s="176"/>
      <c r="K95" s="188"/>
    </row>
    <row r="96" spans="2:11" customFormat="1" ht="15" customHeight="1">
      <c r="B96" s="199"/>
      <c r="C96" s="176" t="s">
        <v>35</v>
      </c>
      <c r="D96" s="176"/>
      <c r="E96" s="176"/>
      <c r="F96" s="197" t="s">
        <v>1467</v>
      </c>
      <c r="G96" s="198"/>
      <c r="H96" s="176" t="s">
        <v>1504</v>
      </c>
      <c r="I96" s="176" t="s">
        <v>1502</v>
      </c>
      <c r="J96" s="176"/>
      <c r="K96" s="188"/>
    </row>
    <row r="97" spans="2:11" customFormat="1" ht="15" customHeight="1">
      <c r="B97" s="199"/>
      <c r="C97" s="176" t="s">
        <v>45</v>
      </c>
      <c r="D97" s="176"/>
      <c r="E97" s="176"/>
      <c r="F97" s="197" t="s">
        <v>1467</v>
      </c>
      <c r="G97" s="198"/>
      <c r="H97" s="176" t="s">
        <v>1505</v>
      </c>
      <c r="I97" s="176" t="s">
        <v>1502</v>
      </c>
      <c r="J97" s="176"/>
      <c r="K97" s="188"/>
    </row>
    <row r="98" spans="2:11" customFormat="1" ht="15" customHeight="1">
      <c r="B98" s="200"/>
      <c r="C98" s="201"/>
      <c r="D98" s="201"/>
      <c r="E98" s="201"/>
      <c r="F98" s="201"/>
      <c r="G98" s="201"/>
      <c r="H98" s="201"/>
      <c r="I98" s="201"/>
      <c r="J98" s="201"/>
      <c r="K98" s="202"/>
    </row>
    <row r="99" spans="2:11" customFormat="1" ht="18.75" customHeight="1">
      <c r="B99" s="203"/>
      <c r="C99" s="204"/>
      <c r="D99" s="204"/>
      <c r="E99" s="204"/>
      <c r="F99" s="204"/>
      <c r="G99" s="204"/>
      <c r="H99" s="204"/>
      <c r="I99" s="204"/>
      <c r="J99" s="204"/>
      <c r="K99" s="203"/>
    </row>
    <row r="100" spans="2:11" customFormat="1" ht="18.75" customHeight="1"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</row>
    <row r="101" spans="2:11" customFormat="1" ht="7.5" customHeight="1">
      <c r="B101" s="184"/>
      <c r="C101" s="185"/>
      <c r="D101" s="185"/>
      <c r="E101" s="185"/>
      <c r="F101" s="185"/>
      <c r="G101" s="185"/>
      <c r="H101" s="185"/>
      <c r="I101" s="185"/>
      <c r="J101" s="185"/>
      <c r="K101" s="186"/>
    </row>
    <row r="102" spans="2:11" customFormat="1" ht="45" customHeight="1">
      <c r="B102" s="187"/>
      <c r="C102" s="295" t="s">
        <v>1506</v>
      </c>
      <c r="D102" s="295"/>
      <c r="E102" s="295"/>
      <c r="F102" s="295"/>
      <c r="G102" s="295"/>
      <c r="H102" s="295"/>
      <c r="I102" s="295"/>
      <c r="J102" s="295"/>
      <c r="K102" s="188"/>
    </row>
    <row r="103" spans="2:11" customFormat="1" ht="17.25" customHeight="1">
      <c r="B103" s="187"/>
      <c r="C103" s="189" t="s">
        <v>1461</v>
      </c>
      <c r="D103" s="189"/>
      <c r="E103" s="189"/>
      <c r="F103" s="189" t="s">
        <v>1462</v>
      </c>
      <c r="G103" s="190"/>
      <c r="H103" s="189" t="s">
        <v>51</v>
      </c>
      <c r="I103" s="189" t="s">
        <v>54</v>
      </c>
      <c r="J103" s="189" t="s">
        <v>1463</v>
      </c>
      <c r="K103" s="188"/>
    </row>
    <row r="104" spans="2:11" customFormat="1" ht="17.25" customHeight="1">
      <c r="B104" s="187"/>
      <c r="C104" s="191" t="s">
        <v>1464</v>
      </c>
      <c r="D104" s="191"/>
      <c r="E104" s="191"/>
      <c r="F104" s="192" t="s">
        <v>1465</v>
      </c>
      <c r="G104" s="193"/>
      <c r="H104" s="191"/>
      <c r="I104" s="191"/>
      <c r="J104" s="191" t="s">
        <v>1466</v>
      </c>
      <c r="K104" s="188"/>
    </row>
    <row r="105" spans="2:11" customFormat="1" ht="5.25" customHeight="1">
      <c r="B105" s="187"/>
      <c r="C105" s="189"/>
      <c r="D105" s="189"/>
      <c r="E105" s="189"/>
      <c r="F105" s="189"/>
      <c r="G105" s="205"/>
      <c r="H105" s="189"/>
      <c r="I105" s="189"/>
      <c r="J105" s="189"/>
      <c r="K105" s="188"/>
    </row>
    <row r="106" spans="2:11" customFormat="1" ht="15" customHeight="1">
      <c r="B106" s="187"/>
      <c r="C106" s="176" t="s">
        <v>50</v>
      </c>
      <c r="D106" s="196"/>
      <c r="E106" s="196"/>
      <c r="F106" s="197" t="s">
        <v>1467</v>
      </c>
      <c r="G106" s="176"/>
      <c r="H106" s="176" t="s">
        <v>1507</v>
      </c>
      <c r="I106" s="176" t="s">
        <v>1469</v>
      </c>
      <c r="J106" s="176">
        <v>20</v>
      </c>
      <c r="K106" s="188"/>
    </row>
    <row r="107" spans="2:11" customFormat="1" ht="15" customHeight="1">
      <c r="B107" s="187"/>
      <c r="C107" s="176" t="s">
        <v>1470</v>
      </c>
      <c r="D107" s="176"/>
      <c r="E107" s="176"/>
      <c r="F107" s="197" t="s">
        <v>1467</v>
      </c>
      <c r="G107" s="176"/>
      <c r="H107" s="176" t="s">
        <v>1507</v>
      </c>
      <c r="I107" s="176" t="s">
        <v>1469</v>
      </c>
      <c r="J107" s="176">
        <v>120</v>
      </c>
      <c r="K107" s="188"/>
    </row>
    <row r="108" spans="2:11" customFormat="1" ht="15" customHeight="1">
      <c r="B108" s="199"/>
      <c r="C108" s="176" t="s">
        <v>1472</v>
      </c>
      <c r="D108" s="176"/>
      <c r="E108" s="176"/>
      <c r="F108" s="197" t="s">
        <v>1473</v>
      </c>
      <c r="G108" s="176"/>
      <c r="H108" s="176" t="s">
        <v>1507</v>
      </c>
      <c r="I108" s="176" t="s">
        <v>1469</v>
      </c>
      <c r="J108" s="176">
        <v>50</v>
      </c>
      <c r="K108" s="188"/>
    </row>
    <row r="109" spans="2:11" customFormat="1" ht="15" customHeight="1">
      <c r="B109" s="199"/>
      <c r="C109" s="176" t="s">
        <v>1475</v>
      </c>
      <c r="D109" s="176"/>
      <c r="E109" s="176"/>
      <c r="F109" s="197" t="s">
        <v>1467</v>
      </c>
      <c r="G109" s="176"/>
      <c r="H109" s="176" t="s">
        <v>1507</v>
      </c>
      <c r="I109" s="176" t="s">
        <v>1477</v>
      </c>
      <c r="J109" s="176"/>
      <c r="K109" s="188"/>
    </row>
    <row r="110" spans="2:11" customFormat="1" ht="15" customHeight="1">
      <c r="B110" s="199"/>
      <c r="C110" s="176" t="s">
        <v>1486</v>
      </c>
      <c r="D110" s="176"/>
      <c r="E110" s="176"/>
      <c r="F110" s="197" t="s">
        <v>1473</v>
      </c>
      <c r="G110" s="176"/>
      <c r="H110" s="176" t="s">
        <v>1507</v>
      </c>
      <c r="I110" s="176" t="s">
        <v>1469</v>
      </c>
      <c r="J110" s="176">
        <v>50</v>
      </c>
      <c r="K110" s="188"/>
    </row>
    <row r="111" spans="2:11" customFormat="1" ht="15" customHeight="1">
      <c r="B111" s="199"/>
      <c r="C111" s="176" t="s">
        <v>1494</v>
      </c>
      <c r="D111" s="176"/>
      <c r="E111" s="176"/>
      <c r="F111" s="197" t="s">
        <v>1473</v>
      </c>
      <c r="G111" s="176"/>
      <c r="H111" s="176" t="s">
        <v>1507</v>
      </c>
      <c r="I111" s="176" t="s">
        <v>1469</v>
      </c>
      <c r="J111" s="176">
        <v>50</v>
      </c>
      <c r="K111" s="188"/>
    </row>
    <row r="112" spans="2:11" customFormat="1" ht="15" customHeight="1">
      <c r="B112" s="199"/>
      <c r="C112" s="176" t="s">
        <v>1492</v>
      </c>
      <c r="D112" s="176"/>
      <c r="E112" s="176"/>
      <c r="F112" s="197" t="s">
        <v>1473</v>
      </c>
      <c r="G112" s="176"/>
      <c r="H112" s="176" t="s">
        <v>1507</v>
      </c>
      <c r="I112" s="176" t="s">
        <v>1469</v>
      </c>
      <c r="J112" s="176">
        <v>50</v>
      </c>
      <c r="K112" s="188"/>
    </row>
    <row r="113" spans="2:11" customFormat="1" ht="15" customHeight="1">
      <c r="B113" s="199"/>
      <c r="C113" s="176" t="s">
        <v>50</v>
      </c>
      <c r="D113" s="176"/>
      <c r="E113" s="176"/>
      <c r="F113" s="197" t="s">
        <v>1467</v>
      </c>
      <c r="G113" s="176"/>
      <c r="H113" s="176" t="s">
        <v>1508</v>
      </c>
      <c r="I113" s="176" t="s">
        <v>1469</v>
      </c>
      <c r="J113" s="176">
        <v>20</v>
      </c>
      <c r="K113" s="188"/>
    </row>
    <row r="114" spans="2:11" customFormat="1" ht="15" customHeight="1">
      <c r="B114" s="199"/>
      <c r="C114" s="176" t="s">
        <v>1509</v>
      </c>
      <c r="D114" s="176"/>
      <c r="E114" s="176"/>
      <c r="F114" s="197" t="s">
        <v>1467</v>
      </c>
      <c r="G114" s="176"/>
      <c r="H114" s="176" t="s">
        <v>1510</v>
      </c>
      <c r="I114" s="176" t="s">
        <v>1469</v>
      </c>
      <c r="J114" s="176">
        <v>120</v>
      </c>
      <c r="K114" s="188"/>
    </row>
    <row r="115" spans="2:11" customFormat="1" ht="15" customHeight="1">
      <c r="B115" s="199"/>
      <c r="C115" s="176" t="s">
        <v>35</v>
      </c>
      <c r="D115" s="176"/>
      <c r="E115" s="176"/>
      <c r="F115" s="197" t="s">
        <v>1467</v>
      </c>
      <c r="G115" s="176"/>
      <c r="H115" s="176" t="s">
        <v>1511</v>
      </c>
      <c r="I115" s="176" t="s">
        <v>1502</v>
      </c>
      <c r="J115" s="176"/>
      <c r="K115" s="188"/>
    </row>
    <row r="116" spans="2:11" customFormat="1" ht="15" customHeight="1">
      <c r="B116" s="199"/>
      <c r="C116" s="176" t="s">
        <v>45</v>
      </c>
      <c r="D116" s="176"/>
      <c r="E116" s="176"/>
      <c r="F116" s="197" t="s">
        <v>1467</v>
      </c>
      <c r="G116" s="176"/>
      <c r="H116" s="176" t="s">
        <v>1512</v>
      </c>
      <c r="I116" s="176" t="s">
        <v>1502</v>
      </c>
      <c r="J116" s="176"/>
      <c r="K116" s="188"/>
    </row>
    <row r="117" spans="2:11" customFormat="1" ht="15" customHeight="1">
      <c r="B117" s="199"/>
      <c r="C117" s="176" t="s">
        <v>54</v>
      </c>
      <c r="D117" s="176"/>
      <c r="E117" s="176"/>
      <c r="F117" s="197" t="s">
        <v>1467</v>
      </c>
      <c r="G117" s="176"/>
      <c r="H117" s="176" t="s">
        <v>1513</v>
      </c>
      <c r="I117" s="176" t="s">
        <v>1514</v>
      </c>
      <c r="J117" s="176"/>
      <c r="K117" s="188"/>
    </row>
    <row r="118" spans="2:11" customFormat="1" ht="15" customHeight="1">
      <c r="B118" s="200"/>
      <c r="C118" s="206"/>
      <c r="D118" s="206"/>
      <c r="E118" s="206"/>
      <c r="F118" s="206"/>
      <c r="G118" s="206"/>
      <c r="H118" s="206"/>
      <c r="I118" s="206"/>
      <c r="J118" s="206"/>
      <c r="K118" s="202"/>
    </row>
    <row r="119" spans="2:11" customFormat="1" ht="18.75" customHeight="1">
      <c r="B119" s="207"/>
      <c r="C119" s="208"/>
      <c r="D119" s="208"/>
      <c r="E119" s="208"/>
      <c r="F119" s="209"/>
      <c r="G119" s="208"/>
      <c r="H119" s="208"/>
      <c r="I119" s="208"/>
      <c r="J119" s="208"/>
      <c r="K119" s="207"/>
    </row>
    <row r="120" spans="2:11" customFormat="1" ht="18.75" customHeight="1"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</row>
    <row r="121" spans="2:11" customFormat="1" ht="7.5" customHeight="1">
      <c r="B121" s="210"/>
      <c r="C121" s="211"/>
      <c r="D121" s="211"/>
      <c r="E121" s="211"/>
      <c r="F121" s="211"/>
      <c r="G121" s="211"/>
      <c r="H121" s="211"/>
      <c r="I121" s="211"/>
      <c r="J121" s="211"/>
      <c r="K121" s="212"/>
    </row>
    <row r="122" spans="2:11" customFormat="1" ht="45" customHeight="1">
      <c r="B122" s="213"/>
      <c r="C122" s="293" t="s">
        <v>1515</v>
      </c>
      <c r="D122" s="293"/>
      <c r="E122" s="293"/>
      <c r="F122" s="293"/>
      <c r="G122" s="293"/>
      <c r="H122" s="293"/>
      <c r="I122" s="293"/>
      <c r="J122" s="293"/>
      <c r="K122" s="214"/>
    </row>
    <row r="123" spans="2:11" customFormat="1" ht="17.25" customHeight="1">
      <c r="B123" s="215"/>
      <c r="C123" s="189" t="s">
        <v>1461</v>
      </c>
      <c r="D123" s="189"/>
      <c r="E123" s="189"/>
      <c r="F123" s="189" t="s">
        <v>1462</v>
      </c>
      <c r="G123" s="190"/>
      <c r="H123" s="189" t="s">
        <v>51</v>
      </c>
      <c r="I123" s="189" t="s">
        <v>54</v>
      </c>
      <c r="J123" s="189" t="s">
        <v>1463</v>
      </c>
      <c r="K123" s="216"/>
    </row>
    <row r="124" spans="2:11" customFormat="1" ht="17.25" customHeight="1">
      <c r="B124" s="215"/>
      <c r="C124" s="191" t="s">
        <v>1464</v>
      </c>
      <c r="D124" s="191"/>
      <c r="E124" s="191"/>
      <c r="F124" s="192" t="s">
        <v>1465</v>
      </c>
      <c r="G124" s="193"/>
      <c r="H124" s="191"/>
      <c r="I124" s="191"/>
      <c r="J124" s="191" t="s">
        <v>1466</v>
      </c>
      <c r="K124" s="216"/>
    </row>
    <row r="125" spans="2:11" customFormat="1" ht="5.25" customHeight="1">
      <c r="B125" s="217"/>
      <c r="C125" s="194"/>
      <c r="D125" s="194"/>
      <c r="E125" s="194"/>
      <c r="F125" s="194"/>
      <c r="G125" s="218"/>
      <c r="H125" s="194"/>
      <c r="I125" s="194"/>
      <c r="J125" s="194"/>
      <c r="K125" s="219"/>
    </row>
    <row r="126" spans="2:11" customFormat="1" ht="15" customHeight="1">
      <c r="B126" s="217"/>
      <c r="C126" s="176" t="s">
        <v>1470</v>
      </c>
      <c r="D126" s="196"/>
      <c r="E126" s="196"/>
      <c r="F126" s="197" t="s">
        <v>1467</v>
      </c>
      <c r="G126" s="176"/>
      <c r="H126" s="176" t="s">
        <v>1507</v>
      </c>
      <c r="I126" s="176" t="s">
        <v>1469</v>
      </c>
      <c r="J126" s="176">
        <v>120</v>
      </c>
      <c r="K126" s="220"/>
    </row>
    <row r="127" spans="2:11" customFormat="1" ht="15" customHeight="1">
      <c r="B127" s="217"/>
      <c r="C127" s="176" t="s">
        <v>1516</v>
      </c>
      <c r="D127" s="176"/>
      <c r="E127" s="176"/>
      <c r="F127" s="197" t="s">
        <v>1467</v>
      </c>
      <c r="G127" s="176"/>
      <c r="H127" s="176" t="s">
        <v>1517</v>
      </c>
      <c r="I127" s="176" t="s">
        <v>1469</v>
      </c>
      <c r="J127" s="176" t="s">
        <v>1518</v>
      </c>
      <c r="K127" s="220"/>
    </row>
    <row r="128" spans="2:11" customFormat="1" ht="15" customHeight="1">
      <c r="B128" s="217"/>
      <c r="C128" s="176" t="s">
        <v>1415</v>
      </c>
      <c r="D128" s="176"/>
      <c r="E128" s="176"/>
      <c r="F128" s="197" t="s">
        <v>1467</v>
      </c>
      <c r="G128" s="176"/>
      <c r="H128" s="176" t="s">
        <v>1519</v>
      </c>
      <c r="I128" s="176" t="s">
        <v>1469</v>
      </c>
      <c r="J128" s="176" t="s">
        <v>1518</v>
      </c>
      <c r="K128" s="220"/>
    </row>
    <row r="129" spans="2:11" customFormat="1" ht="15" customHeight="1">
      <c r="B129" s="217"/>
      <c r="C129" s="176" t="s">
        <v>1478</v>
      </c>
      <c r="D129" s="176"/>
      <c r="E129" s="176"/>
      <c r="F129" s="197" t="s">
        <v>1473</v>
      </c>
      <c r="G129" s="176"/>
      <c r="H129" s="176" t="s">
        <v>1479</v>
      </c>
      <c r="I129" s="176" t="s">
        <v>1469</v>
      </c>
      <c r="J129" s="176">
        <v>15</v>
      </c>
      <c r="K129" s="220"/>
    </row>
    <row r="130" spans="2:11" customFormat="1" ht="15" customHeight="1">
      <c r="B130" s="217"/>
      <c r="C130" s="176" t="s">
        <v>1480</v>
      </c>
      <c r="D130" s="176"/>
      <c r="E130" s="176"/>
      <c r="F130" s="197" t="s">
        <v>1473</v>
      </c>
      <c r="G130" s="176"/>
      <c r="H130" s="176" t="s">
        <v>1481</v>
      </c>
      <c r="I130" s="176" t="s">
        <v>1469</v>
      </c>
      <c r="J130" s="176">
        <v>15</v>
      </c>
      <c r="K130" s="220"/>
    </row>
    <row r="131" spans="2:11" customFormat="1" ht="15" customHeight="1">
      <c r="B131" s="217"/>
      <c r="C131" s="176" t="s">
        <v>1482</v>
      </c>
      <c r="D131" s="176"/>
      <c r="E131" s="176"/>
      <c r="F131" s="197" t="s">
        <v>1473</v>
      </c>
      <c r="G131" s="176"/>
      <c r="H131" s="176" t="s">
        <v>1483</v>
      </c>
      <c r="I131" s="176" t="s">
        <v>1469</v>
      </c>
      <c r="J131" s="176">
        <v>20</v>
      </c>
      <c r="K131" s="220"/>
    </row>
    <row r="132" spans="2:11" customFormat="1" ht="15" customHeight="1">
      <c r="B132" s="217"/>
      <c r="C132" s="176" t="s">
        <v>1484</v>
      </c>
      <c r="D132" s="176"/>
      <c r="E132" s="176"/>
      <c r="F132" s="197" t="s">
        <v>1473</v>
      </c>
      <c r="G132" s="176"/>
      <c r="H132" s="176" t="s">
        <v>1485</v>
      </c>
      <c r="I132" s="176" t="s">
        <v>1469</v>
      </c>
      <c r="J132" s="176">
        <v>20</v>
      </c>
      <c r="K132" s="220"/>
    </row>
    <row r="133" spans="2:11" customFormat="1" ht="15" customHeight="1">
      <c r="B133" s="217"/>
      <c r="C133" s="176" t="s">
        <v>1472</v>
      </c>
      <c r="D133" s="176"/>
      <c r="E133" s="176"/>
      <c r="F133" s="197" t="s">
        <v>1473</v>
      </c>
      <c r="G133" s="176"/>
      <c r="H133" s="176" t="s">
        <v>1507</v>
      </c>
      <c r="I133" s="176" t="s">
        <v>1469</v>
      </c>
      <c r="J133" s="176">
        <v>50</v>
      </c>
      <c r="K133" s="220"/>
    </row>
    <row r="134" spans="2:11" customFormat="1" ht="15" customHeight="1">
      <c r="B134" s="217"/>
      <c r="C134" s="176" t="s">
        <v>1486</v>
      </c>
      <c r="D134" s="176"/>
      <c r="E134" s="176"/>
      <c r="F134" s="197" t="s">
        <v>1473</v>
      </c>
      <c r="G134" s="176"/>
      <c r="H134" s="176" t="s">
        <v>1507</v>
      </c>
      <c r="I134" s="176" t="s">
        <v>1469</v>
      </c>
      <c r="J134" s="176">
        <v>50</v>
      </c>
      <c r="K134" s="220"/>
    </row>
    <row r="135" spans="2:11" customFormat="1" ht="15" customHeight="1">
      <c r="B135" s="217"/>
      <c r="C135" s="176" t="s">
        <v>1492</v>
      </c>
      <c r="D135" s="176"/>
      <c r="E135" s="176"/>
      <c r="F135" s="197" t="s">
        <v>1473</v>
      </c>
      <c r="G135" s="176"/>
      <c r="H135" s="176" t="s">
        <v>1507</v>
      </c>
      <c r="I135" s="176" t="s">
        <v>1469</v>
      </c>
      <c r="J135" s="176">
        <v>50</v>
      </c>
      <c r="K135" s="220"/>
    </row>
    <row r="136" spans="2:11" customFormat="1" ht="15" customHeight="1">
      <c r="B136" s="217"/>
      <c r="C136" s="176" t="s">
        <v>1494</v>
      </c>
      <c r="D136" s="176"/>
      <c r="E136" s="176"/>
      <c r="F136" s="197" t="s">
        <v>1473</v>
      </c>
      <c r="G136" s="176"/>
      <c r="H136" s="176" t="s">
        <v>1507</v>
      </c>
      <c r="I136" s="176" t="s">
        <v>1469</v>
      </c>
      <c r="J136" s="176">
        <v>50</v>
      </c>
      <c r="K136" s="220"/>
    </row>
    <row r="137" spans="2:11" customFormat="1" ht="15" customHeight="1">
      <c r="B137" s="217"/>
      <c r="C137" s="176" t="s">
        <v>1495</v>
      </c>
      <c r="D137" s="176"/>
      <c r="E137" s="176"/>
      <c r="F137" s="197" t="s">
        <v>1473</v>
      </c>
      <c r="G137" s="176"/>
      <c r="H137" s="176" t="s">
        <v>1520</v>
      </c>
      <c r="I137" s="176" t="s">
        <v>1469</v>
      </c>
      <c r="J137" s="176">
        <v>255</v>
      </c>
      <c r="K137" s="220"/>
    </row>
    <row r="138" spans="2:11" customFormat="1" ht="15" customHeight="1">
      <c r="B138" s="217"/>
      <c r="C138" s="176" t="s">
        <v>1497</v>
      </c>
      <c r="D138" s="176"/>
      <c r="E138" s="176"/>
      <c r="F138" s="197" t="s">
        <v>1467</v>
      </c>
      <c r="G138" s="176"/>
      <c r="H138" s="176" t="s">
        <v>1521</v>
      </c>
      <c r="I138" s="176" t="s">
        <v>1499</v>
      </c>
      <c r="J138" s="176"/>
      <c r="K138" s="220"/>
    </row>
    <row r="139" spans="2:11" customFormat="1" ht="15" customHeight="1">
      <c r="B139" s="217"/>
      <c r="C139" s="176" t="s">
        <v>1500</v>
      </c>
      <c r="D139" s="176"/>
      <c r="E139" s="176"/>
      <c r="F139" s="197" t="s">
        <v>1467</v>
      </c>
      <c r="G139" s="176"/>
      <c r="H139" s="176" t="s">
        <v>1522</v>
      </c>
      <c r="I139" s="176" t="s">
        <v>1502</v>
      </c>
      <c r="J139" s="176"/>
      <c r="K139" s="220"/>
    </row>
    <row r="140" spans="2:11" customFormat="1" ht="15" customHeight="1">
      <c r="B140" s="217"/>
      <c r="C140" s="176" t="s">
        <v>1503</v>
      </c>
      <c r="D140" s="176"/>
      <c r="E140" s="176"/>
      <c r="F140" s="197" t="s">
        <v>1467</v>
      </c>
      <c r="G140" s="176"/>
      <c r="H140" s="176" t="s">
        <v>1503</v>
      </c>
      <c r="I140" s="176" t="s">
        <v>1502</v>
      </c>
      <c r="J140" s="176"/>
      <c r="K140" s="220"/>
    </row>
    <row r="141" spans="2:11" customFormat="1" ht="15" customHeight="1">
      <c r="B141" s="217"/>
      <c r="C141" s="176" t="s">
        <v>35</v>
      </c>
      <c r="D141" s="176"/>
      <c r="E141" s="176"/>
      <c r="F141" s="197" t="s">
        <v>1467</v>
      </c>
      <c r="G141" s="176"/>
      <c r="H141" s="176" t="s">
        <v>1523</v>
      </c>
      <c r="I141" s="176" t="s">
        <v>1502</v>
      </c>
      <c r="J141" s="176"/>
      <c r="K141" s="220"/>
    </row>
    <row r="142" spans="2:11" customFormat="1" ht="15" customHeight="1">
      <c r="B142" s="217"/>
      <c r="C142" s="176" t="s">
        <v>1524</v>
      </c>
      <c r="D142" s="176"/>
      <c r="E142" s="176"/>
      <c r="F142" s="197" t="s">
        <v>1467</v>
      </c>
      <c r="G142" s="176"/>
      <c r="H142" s="176" t="s">
        <v>1525</v>
      </c>
      <c r="I142" s="176" t="s">
        <v>1502</v>
      </c>
      <c r="J142" s="176"/>
      <c r="K142" s="220"/>
    </row>
    <row r="143" spans="2:11" customFormat="1" ht="15" customHeight="1">
      <c r="B143" s="221"/>
      <c r="C143" s="222"/>
      <c r="D143" s="222"/>
      <c r="E143" s="222"/>
      <c r="F143" s="222"/>
      <c r="G143" s="222"/>
      <c r="H143" s="222"/>
      <c r="I143" s="222"/>
      <c r="J143" s="222"/>
      <c r="K143" s="223"/>
    </row>
    <row r="144" spans="2:11" customFormat="1" ht="18.75" customHeight="1">
      <c r="B144" s="208"/>
      <c r="C144" s="208"/>
      <c r="D144" s="208"/>
      <c r="E144" s="208"/>
      <c r="F144" s="209"/>
      <c r="G144" s="208"/>
      <c r="H144" s="208"/>
      <c r="I144" s="208"/>
      <c r="J144" s="208"/>
      <c r="K144" s="208"/>
    </row>
    <row r="145" spans="2:11" customFormat="1" ht="18.75" customHeight="1">
      <c r="B145" s="183"/>
      <c r="C145" s="183"/>
      <c r="D145" s="183"/>
      <c r="E145" s="183"/>
      <c r="F145" s="183"/>
      <c r="G145" s="183"/>
      <c r="H145" s="183"/>
      <c r="I145" s="183"/>
      <c r="J145" s="183"/>
      <c r="K145" s="183"/>
    </row>
    <row r="146" spans="2:11" customFormat="1" ht="7.5" customHeight="1">
      <c r="B146" s="184"/>
      <c r="C146" s="185"/>
      <c r="D146" s="185"/>
      <c r="E146" s="185"/>
      <c r="F146" s="185"/>
      <c r="G146" s="185"/>
      <c r="H146" s="185"/>
      <c r="I146" s="185"/>
      <c r="J146" s="185"/>
      <c r="K146" s="186"/>
    </row>
    <row r="147" spans="2:11" customFormat="1" ht="45" customHeight="1">
      <c r="B147" s="187"/>
      <c r="C147" s="295" t="s">
        <v>1526</v>
      </c>
      <c r="D147" s="295"/>
      <c r="E147" s="295"/>
      <c r="F147" s="295"/>
      <c r="G147" s="295"/>
      <c r="H147" s="295"/>
      <c r="I147" s="295"/>
      <c r="J147" s="295"/>
      <c r="K147" s="188"/>
    </row>
    <row r="148" spans="2:11" customFormat="1" ht="17.25" customHeight="1">
      <c r="B148" s="187"/>
      <c r="C148" s="189" t="s">
        <v>1461</v>
      </c>
      <c r="D148" s="189"/>
      <c r="E148" s="189"/>
      <c r="F148" s="189" t="s">
        <v>1462</v>
      </c>
      <c r="G148" s="190"/>
      <c r="H148" s="189" t="s">
        <v>51</v>
      </c>
      <c r="I148" s="189" t="s">
        <v>54</v>
      </c>
      <c r="J148" s="189" t="s">
        <v>1463</v>
      </c>
      <c r="K148" s="188"/>
    </row>
    <row r="149" spans="2:11" customFormat="1" ht="17.25" customHeight="1">
      <c r="B149" s="187"/>
      <c r="C149" s="191" t="s">
        <v>1464</v>
      </c>
      <c r="D149" s="191"/>
      <c r="E149" s="191"/>
      <c r="F149" s="192" t="s">
        <v>1465</v>
      </c>
      <c r="G149" s="193"/>
      <c r="H149" s="191"/>
      <c r="I149" s="191"/>
      <c r="J149" s="191" t="s">
        <v>1466</v>
      </c>
      <c r="K149" s="188"/>
    </row>
    <row r="150" spans="2:11" customFormat="1" ht="5.25" customHeight="1">
      <c r="B150" s="199"/>
      <c r="C150" s="194"/>
      <c r="D150" s="194"/>
      <c r="E150" s="194"/>
      <c r="F150" s="194"/>
      <c r="G150" s="195"/>
      <c r="H150" s="194"/>
      <c r="I150" s="194"/>
      <c r="J150" s="194"/>
      <c r="K150" s="220"/>
    </row>
    <row r="151" spans="2:11" customFormat="1" ht="15" customHeight="1">
      <c r="B151" s="199"/>
      <c r="C151" s="224" t="s">
        <v>1470</v>
      </c>
      <c r="D151" s="176"/>
      <c r="E151" s="176"/>
      <c r="F151" s="225" t="s">
        <v>1467</v>
      </c>
      <c r="G151" s="176"/>
      <c r="H151" s="224" t="s">
        <v>1507</v>
      </c>
      <c r="I151" s="224" t="s">
        <v>1469</v>
      </c>
      <c r="J151" s="224">
        <v>120</v>
      </c>
      <c r="K151" s="220"/>
    </row>
    <row r="152" spans="2:11" customFormat="1" ht="15" customHeight="1">
      <c r="B152" s="199"/>
      <c r="C152" s="224" t="s">
        <v>1516</v>
      </c>
      <c r="D152" s="176"/>
      <c r="E152" s="176"/>
      <c r="F152" s="225" t="s">
        <v>1467</v>
      </c>
      <c r="G152" s="176"/>
      <c r="H152" s="224" t="s">
        <v>1527</v>
      </c>
      <c r="I152" s="224" t="s">
        <v>1469</v>
      </c>
      <c r="J152" s="224" t="s">
        <v>1518</v>
      </c>
      <c r="K152" s="220"/>
    </row>
    <row r="153" spans="2:11" customFormat="1" ht="15" customHeight="1">
      <c r="B153" s="199"/>
      <c r="C153" s="224" t="s">
        <v>1415</v>
      </c>
      <c r="D153" s="176"/>
      <c r="E153" s="176"/>
      <c r="F153" s="225" t="s">
        <v>1467</v>
      </c>
      <c r="G153" s="176"/>
      <c r="H153" s="224" t="s">
        <v>1528</v>
      </c>
      <c r="I153" s="224" t="s">
        <v>1469</v>
      </c>
      <c r="J153" s="224" t="s">
        <v>1518</v>
      </c>
      <c r="K153" s="220"/>
    </row>
    <row r="154" spans="2:11" customFormat="1" ht="15" customHeight="1">
      <c r="B154" s="199"/>
      <c r="C154" s="224" t="s">
        <v>1472</v>
      </c>
      <c r="D154" s="176"/>
      <c r="E154" s="176"/>
      <c r="F154" s="225" t="s">
        <v>1473</v>
      </c>
      <c r="G154" s="176"/>
      <c r="H154" s="224" t="s">
        <v>1507</v>
      </c>
      <c r="I154" s="224" t="s">
        <v>1469</v>
      </c>
      <c r="J154" s="224">
        <v>50</v>
      </c>
      <c r="K154" s="220"/>
    </row>
    <row r="155" spans="2:11" customFormat="1" ht="15" customHeight="1">
      <c r="B155" s="199"/>
      <c r="C155" s="224" t="s">
        <v>1475</v>
      </c>
      <c r="D155" s="176"/>
      <c r="E155" s="176"/>
      <c r="F155" s="225" t="s">
        <v>1467</v>
      </c>
      <c r="G155" s="176"/>
      <c r="H155" s="224" t="s">
        <v>1507</v>
      </c>
      <c r="I155" s="224" t="s">
        <v>1477</v>
      </c>
      <c r="J155" s="224"/>
      <c r="K155" s="220"/>
    </row>
    <row r="156" spans="2:11" customFormat="1" ht="15" customHeight="1">
      <c r="B156" s="199"/>
      <c r="C156" s="224" t="s">
        <v>1486</v>
      </c>
      <c r="D156" s="176"/>
      <c r="E156" s="176"/>
      <c r="F156" s="225" t="s">
        <v>1473</v>
      </c>
      <c r="G156" s="176"/>
      <c r="H156" s="224" t="s">
        <v>1507</v>
      </c>
      <c r="I156" s="224" t="s">
        <v>1469</v>
      </c>
      <c r="J156" s="224">
        <v>50</v>
      </c>
      <c r="K156" s="220"/>
    </row>
    <row r="157" spans="2:11" customFormat="1" ht="15" customHeight="1">
      <c r="B157" s="199"/>
      <c r="C157" s="224" t="s">
        <v>1494</v>
      </c>
      <c r="D157" s="176"/>
      <c r="E157" s="176"/>
      <c r="F157" s="225" t="s">
        <v>1473</v>
      </c>
      <c r="G157" s="176"/>
      <c r="H157" s="224" t="s">
        <v>1507</v>
      </c>
      <c r="I157" s="224" t="s">
        <v>1469</v>
      </c>
      <c r="J157" s="224">
        <v>50</v>
      </c>
      <c r="K157" s="220"/>
    </row>
    <row r="158" spans="2:11" customFormat="1" ht="15" customHeight="1">
      <c r="B158" s="199"/>
      <c r="C158" s="224" t="s">
        <v>1492</v>
      </c>
      <c r="D158" s="176"/>
      <c r="E158" s="176"/>
      <c r="F158" s="225" t="s">
        <v>1473</v>
      </c>
      <c r="G158" s="176"/>
      <c r="H158" s="224" t="s">
        <v>1507</v>
      </c>
      <c r="I158" s="224" t="s">
        <v>1469</v>
      </c>
      <c r="J158" s="224">
        <v>50</v>
      </c>
      <c r="K158" s="220"/>
    </row>
    <row r="159" spans="2:11" customFormat="1" ht="15" customHeight="1">
      <c r="B159" s="199"/>
      <c r="C159" s="224" t="s">
        <v>93</v>
      </c>
      <c r="D159" s="176"/>
      <c r="E159" s="176"/>
      <c r="F159" s="225" t="s">
        <v>1467</v>
      </c>
      <c r="G159" s="176"/>
      <c r="H159" s="224" t="s">
        <v>1529</v>
      </c>
      <c r="I159" s="224" t="s">
        <v>1469</v>
      </c>
      <c r="J159" s="224" t="s">
        <v>1530</v>
      </c>
      <c r="K159" s="220"/>
    </row>
    <row r="160" spans="2:11" customFormat="1" ht="15" customHeight="1">
      <c r="B160" s="199"/>
      <c r="C160" s="224" t="s">
        <v>1531</v>
      </c>
      <c r="D160" s="176"/>
      <c r="E160" s="176"/>
      <c r="F160" s="225" t="s">
        <v>1467</v>
      </c>
      <c r="G160" s="176"/>
      <c r="H160" s="224" t="s">
        <v>1532</v>
      </c>
      <c r="I160" s="224" t="s">
        <v>1502</v>
      </c>
      <c r="J160" s="224"/>
      <c r="K160" s="220"/>
    </row>
    <row r="161" spans="2:11" customFormat="1" ht="15" customHeight="1">
      <c r="B161" s="226"/>
      <c r="C161" s="206"/>
      <c r="D161" s="206"/>
      <c r="E161" s="206"/>
      <c r="F161" s="206"/>
      <c r="G161" s="206"/>
      <c r="H161" s="206"/>
      <c r="I161" s="206"/>
      <c r="J161" s="206"/>
      <c r="K161" s="227"/>
    </row>
    <row r="162" spans="2:11" customFormat="1" ht="18.75" customHeight="1">
      <c r="B162" s="208"/>
      <c r="C162" s="218"/>
      <c r="D162" s="218"/>
      <c r="E162" s="218"/>
      <c r="F162" s="228"/>
      <c r="G162" s="218"/>
      <c r="H162" s="218"/>
      <c r="I162" s="218"/>
      <c r="J162" s="218"/>
      <c r="K162" s="208"/>
    </row>
    <row r="163" spans="2:11" customFormat="1" ht="18.75" customHeight="1"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</row>
    <row r="164" spans="2:11" customFormat="1" ht="7.5" customHeight="1">
      <c r="B164" s="165"/>
      <c r="C164" s="166"/>
      <c r="D164" s="166"/>
      <c r="E164" s="166"/>
      <c r="F164" s="166"/>
      <c r="G164" s="166"/>
      <c r="H164" s="166"/>
      <c r="I164" s="166"/>
      <c r="J164" s="166"/>
      <c r="K164" s="167"/>
    </row>
    <row r="165" spans="2:11" customFormat="1" ht="45" customHeight="1">
      <c r="B165" s="168"/>
      <c r="C165" s="293" t="s">
        <v>1533</v>
      </c>
      <c r="D165" s="293"/>
      <c r="E165" s="293"/>
      <c r="F165" s="293"/>
      <c r="G165" s="293"/>
      <c r="H165" s="293"/>
      <c r="I165" s="293"/>
      <c r="J165" s="293"/>
      <c r="K165" s="169"/>
    </row>
    <row r="166" spans="2:11" customFormat="1" ht="17.25" customHeight="1">
      <c r="B166" s="168"/>
      <c r="C166" s="189" t="s">
        <v>1461</v>
      </c>
      <c r="D166" s="189"/>
      <c r="E166" s="189"/>
      <c r="F166" s="189" t="s">
        <v>1462</v>
      </c>
      <c r="G166" s="229"/>
      <c r="H166" s="230" t="s">
        <v>51</v>
      </c>
      <c r="I166" s="230" t="s">
        <v>54</v>
      </c>
      <c r="J166" s="189" t="s">
        <v>1463</v>
      </c>
      <c r="K166" s="169"/>
    </row>
    <row r="167" spans="2:11" customFormat="1" ht="17.25" customHeight="1">
      <c r="B167" s="170"/>
      <c r="C167" s="191" t="s">
        <v>1464</v>
      </c>
      <c r="D167" s="191"/>
      <c r="E167" s="191"/>
      <c r="F167" s="192" t="s">
        <v>1465</v>
      </c>
      <c r="G167" s="231"/>
      <c r="H167" s="232"/>
      <c r="I167" s="232"/>
      <c r="J167" s="191" t="s">
        <v>1466</v>
      </c>
      <c r="K167" s="171"/>
    </row>
    <row r="168" spans="2:11" customFormat="1" ht="5.25" customHeight="1">
      <c r="B168" s="199"/>
      <c r="C168" s="194"/>
      <c r="D168" s="194"/>
      <c r="E168" s="194"/>
      <c r="F168" s="194"/>
      <c r="G168" s="195"/>
      <c r="H168" s="194"/>
      <c r="I168" s="194"/>
      <c r="J168" s="194"/>
      <c r="K168" s="220"/>
    </row>
    <row r="169" spans="2:11" customFormat="1" ht="15" customHeight="1">
      <c r="B169" s="199"/>
      <c r="C169" s="176" t="s">
        <v>1470</v>
      </c>
      <c r="D169" s="176"/>
      <c r="E169" s="176"/>
      <c r="F169" s="197" t="s">
        <v>1467</v>
      </c>
      <c r="G169" s="176"/>
      <c r="H169" s="176" t="s">
        <v>1507</v>
      </c>
      <c r="I169" s="176" t="s">
        <v>1469</v>
      </c>
      <c r="J169" s="176">
        <v>120</v>
      </c>
      <c r="K169" s="220"/>
    </row>
    <row r="170" spans="2:11" customFormat="1" ht="15" customHeight="1">
      <c r="B170" s="199"/>
      <c r="C170" s="176" t="s">
        <v>1516</v>
      </c>
      <c r="D170" s="176"/>
      <c r="E170" s="176"/>
      <c r="F170" s="197" t="s">
        <v>1467</v>
      </c>
      <c r="G170" s="176"/>
      <c r="H170" s="176" t="s">
        <v>1517</v>
      </c>
      <c r="I170" s="176" t="s">
        <v>1469</v>
      </c>
      <c r="J170" s="176" t="s">
        <v>1518</v>
      </c>
      <c r="K170" s="220"/>
    </row>
    <row r="171" spans="2:11" customFormat="1" ht="15" customHeight="1">
      <c r="B171" s="199"/>
      <c r="C171" s="176" t="s">
        <v>1415</v>
      </c>
      <c r="D171" s="176"/>
      <c r="E171" s="176"/>
      <c r="F171" s="197" t="s">
        <v>1467</v>
      </c>
      <c r="G171" s="176"/>
      <c r="H171" s="176" t="s">
        <v>1534</v>
      </c>
      <c r="I171" s="176" t="s">
        <v>1469</v>
      </c>
      <c r="J171" s="176" t="s">
        <v>1518</v>
      </c>
      <c r="K171" s="220"/>
    </row>
    <row r="172" spans="2:11" customFormat="1" ht="15" customHeight="1">
      <c r="B172" s="199"/>
      <c r="C172" s="176" t="s">
        <v>1472</v>
      </c>
      <c r="D172" s="176"/>
      <c r="E172" s="176"/>
      <c r="F172" s="197" t="s">
        <v>1473</v>
      </c>
      <c r="G172" s="176"/>
      <c r="H172" s="176" t="s">
        <v>1534</v>
      </c>
      <c r="I172" s="176" t="s">
        <v>1469</v>
      </c>
      <c r="J172" s="176">
        <v>50</v>
      </c>
      <c r="K172" s="220"/>
    </row>
    <row r="173" spans="2:11" customFormat="1" ht="15" customHeight="1">
      <c r="B173" s="199"/>
      <c r="C173" s="176" t="s">
        <v>1475</v>
      </c>
      <c r="D173" s="176"/>
      <c r="E173" s="176"/>
      <c r="F173" s="197" t="s">
        <v>1467</v>
      </c>
      <c r="G173" s="176"/>
      <c r="H173" s="176" t="s">
        <v>1534</v>
      </c>
      <c r="I173" s="176" t="s">
        <v>1477</v>
      </c>
      <c r="J173" s="176"/>
      <c r="K173" s="220"/>
    </row>
    <row r="174" spans="2:11" customFormat="1" ht="15" customHeight="1">
      <c r="B174" s="199"/>
      <c r="C174" s="176" t="s">
        <v>1486</v>
      </c>
      <c r="D174" s="176"/>
      <c r="E174" s="176"/>
      <c r="F174" s="197" t="s">
        <v>1473</v>
      </c>
      <c r="G174" s="176"/>
      <c r="H174" s="176" t="s">
        <v>1534</v>
      </c>
      <c r="I174" s="176" t="s">
        <v>1469</v>
      </c>
      <c r="J174" s="176">
        <v>50</v>
      </c>
      <c r="K174" s="220"/>
    </row>
    <row r="175" spans="2:11" customFormat="1" ht="15" customHeight="1">
      <c r="B175" s="199"/>
      <c r="C175" s="176" t="s">
        <v>1494</v>
      </c>
      <c r="D175" s="176"/>
      <c r="E175" s="176"/>
      <c r="F175" s="197" t="s">
        <v>1473</v>
      </c>
      <c r="G175" s="176"/>
      <c r="H175" s="176" t="s">
        <v>1534</v>
      </c>
      <c r="I175" s="176" t="s">
        <v>1469</v>
      </c>
      <c r="J175" s="176">
        <v>50</v>
      </c>
      <c r="K175" s="220"/>
    </row>
    <row r="176" spans="2:11" customFormat="1" ht="15" customHeight="1">
      <c r="B176" s="199"/>
      <c r="C176" s="176" t="s">
        <v>1492</v>
      </c>
      <c r="D176" s="176"/>
      <c r="E176" s="176"/>
      <c r="F176" s="197" t="s">
        <v>1473</v>
      </c>
      <c r="G176" s="176"/>
      <c r="H176" s="176" t="s">
        <v>1534</v>
      </c>
      <c r="I176" s="176" t="s">
        <v>1469</v>
      </c>
      <c r="J176" s="176">
        <v>50</v>
      </c>
      <c r="K176" s="220"/>
    </row>
    <row r="177" spans="2:11" customFormat="1" ht="15" customHeight="1">
      <c r="B177" s="199"/>
      <c r="C177" s="176" t="s">
        <v>114</v>
      </c>
      <c r="D177" s="176"/>
      <c r="E177" s="176"/>
      <c r="F177" s="197" t="s">
        <v>1467</v>
      </c>
      <c r="G177" s="176"/>
      <c r="H177" s="176" t="s">
        <v>1535</v>
      </c>
      <c r="I177" s="176" t="s">
        <v>1536</v>
      </c>
      <c r="J177" s="176"/>
      <c r="K177" s="220"/>
    </row>
    <row r="178" spans="2:11" customFormat="1" ht="15" customHeight="1">
      <c r="B178" s="199"/>
      <c r="C178" s="176" t="s">
        <v>54</v>
      </c>
      <c r="D178" s="176"/>
      <c r="E178" s="176"/>
      <c r="F178" s="197" t="s">
        <v>1467</v>
      </c>
      <c r="G178" s="176"/>
      <c r="H178" s="176" t="s">
        <v>1537</v>
      </c>
      <c r="I178" s="176" t="s">
        <v>1538</v>
      </c>
      <c r="J178" s="176">
        <v>1</v>
      </c>
      <c r="K178" s="220"/>
    </row>
    <row r="179" spans="2:11" customFormat="1" ht="15" customHeight="1">
      <c r="B179" s="199"/>
      <c r="C179" s="176" t="s">
        <v>50</v>
      </c>
      <c r="D179" s="176"/>
      <c r="E179" s="176"/>
      <c r="F179" s="197" t="s">
        <v>1467</v>
      </c>
      <c r="G179" s="176"/>
      <c r="H179" s="176" t="s">
        <v>1539</v>
      </c>
      <c r="I179" s="176" t="s">
        <v>1469</v>
      </c>
      <c r="J179" s="176">
        <v>20</v>
      </c>
      <c r="K179" s="220"/>
    </row>
    <row r="180" spans="2:11" customFormat="1" ht="15" customHeight="1">
      <c r="B180" s="199"/>
      <c r="C180" s="176" t="s">
        <v>51</v>
      </c>
      <c r="D180" s="176"/>
      <c r="E180" s="176"/>
      <c r="F180" s="197" t="s">
        <v>1467</v>
      </c>
      <c r="G180" s="176"/>
      <c r="H180" s="176" t="s">
        <v>1540</v>
      </c>
      <c r="I180" s="176" t="s">
        <v>1469</v>
      </c>
      <c r="J180" s="176">
        <v>255</v>
      </c>
      <c r="K180" s="220"/>
    </row>
    <row r="181" spans="2:11" customFormat="1" ht="15" customHeight="1">
      <c r="B181" s="199"/>
      <c r="C181" s="176" t="s">
        <v>115</v>
      </c>
      <c r="D181" s="176"/>
      <c r="E181" s="176"/>
      <c r="F181" s="197" t="s">
        <v>1467</v>
      </c>
      <c r="G181" s="176"/>
      <c r="H181" s="176" t="s">
        <v>1431</v>
      </c>
      <c r="I181" s="176" t="s">
        <v>1469</v>
      </c>
      <c r="J181" s="176">
        <v>10</v>
      </c>
      <c r="K181" s="220"/>
    </row>
    <row r="182" spans="2:11" customFormat="1" ht="15" customHeight="1">
      <c r="B182" s="199"/>
      <c r="C182" s="176" t="s">
        <v>116</v>
      </c>
      <c r="D182" s="176"/>
      <c r="E182" s="176"/>
      <c r="F182" s="197" t="s">
        <v>1467</v>
      </c>
      <c r="G182" s="176"/>
      <c r="H182" s="176" t="s">
        <v>1541</v>
      </c>
      <c r="I182" s="176" t="s">
        <v>1502</v>
      </c>
      <c r="J182" s="176"/>
      <c r="K182" s="220"/>
    </row>
    <row r="183" spans="2:11" customFormat="1" ht="15" customHeight="1">
      <c r="B183" s="199"/>
      <c r="C183" s="176" t="s">
        <v>1542</v>
      </c>
      <c r="D183" s="176"/>
      <c r="E183" s="176"/>
      <c r="F183" s="197" t="s">
        <v>1467</v>
      </c>
      <c r="G183" s="176"/>
      <c r="H183" s="176" t="s">
        <v>1543</v>
      </c>
      <c r="I183" s="176" t="s">
        <v>1502</v>
      </c>
      <c r="J183" s="176"/>
      <c r="K183" s="220"/>
    </row>
    <row r="184" spans="2:11" customFormat="1" ht="15" customHeight="1">
      <c r="B184" s="199"/>
      <c r="C184" s="176" t="s">
        <v>1531</v>
      </c>
      <c r="D184" s="176"/>
      <c r="E184" s="176"/>
      <c r="F184" s="197" t="s">
        <v>1467</v>
      </c>
      <c r="G184" s="176"/>
      <c r="H184" s="176" t="s">
        <v>1544</v>
      </c>
      <c r="I184" s="176" t="s">
        <v>1502</v>
      </c>
      <c r="J184" s="176"/>
      <c r="K184" s="220"/>
    </row>
    <row r="185" spans="2:11" customFormat="1" ht="15" customHeight="1">
      <c r="B185" s="199"/>
      <c r="C185" s="176" t="s">
        <v>118</v>
      </c>
      <c r="D185" s="176"/>
      <c r="E185" s="176"/>
      <c r="F185" s="197" t="s">
        <v>1473</v>
      </c>
      <c r="G185" s="176"/>
      <c r="H185" s="176" t="s">
        <v>1545</v>
      </c>
      <c r="I185" s="176" t="s">
        <v>1469</v>
      </c>
      <c r="J185" s="176">
        <v>50</v>
      </c>
      <c r="K185" s="220"/>
    </row>
    <row r="186" spans="2:11" customFormat="1" ht="15" customHeight="1">
      <c r="B186" s="199"/>
      <c r="C186" s="176" t="s">
        <v>1546</v>
      </c>
      <c r="D186" s="176"/>
      <c r="E186" s="176"/>
      <c r="F186" s="197" t="s">
        <v>1473</v>
      </c>
      <c r="G186" s="176"/>
      <c r="H186" s="176" t="s">
        <v>1547</v>
      </c>
      <c r="I186" s="176" t="s">
        <v>1548</v>
      </c>
      <c r="J186" s="176"/>
      <c r="K186" s="220"/>
    </row>
    <row r="187" spans="2:11" customFormat="1" ht="15" customHeight="1">
      <c r="B187" s="199"/>
      <c r="C187" s="176" t="s">
        <v>1549</v>
      </c>
      <c r="D187" s="176"/>
      <c r="E187" s="176"/>
      <c r="F187" s="197" t="s">
        <v>1473</v>
      </c>
      <c r="G187" s="176"/>
      <c r="H187" s="176" t="s">
        <v>1550</v>
      </c>
      <c r="I187" s="176" t="s">
        <v>1548</v>
      </c>
      <c r="J187" s="176"/>
      <c r="K187" s="220"/>
    </row>
    <row r="188" spans="2:11" customFormat="1" ht="15" customHeight="1">
      <c r="B188" s="199"/>
      <c r="C188" s="176" t="s">
        <v>1551</v>
      </c>
      <c r="D188" s="176"/>
      <c r="E188" s="176"/>
      <c r="F188" s="197" t="s">
        <v>1473</v>
      </c>
      <c r="G188" s="176"/>
      <c r="H188" s="176" t="s">
        <v>1552</v>
      </c>
      <c r="I188" s="176" t="s">
        <v>1548</v>
      </c>
      <c r="J188" s="176"/>
      <c r="K188" s="220"/>
    </row>
    <row r="189" spans="2:11" customFormat="1" ht="15" customHeight="1">
      <c r="B189" s="199"/>
      <c r="C189" s="233" t="s">
        <v>1553</v>
      </c>
      <c r="D189" s="176"/>
      <c r="E189" s="176"/>
      <c r="F189" s="197" t="s">
        <v>1473</v>
      </c>
      <c r="G189" s="176"/>
      <c r="H189" s="176" t="s">
        <v>1554</v>
      </c>
      <c r="I189" s="176" t="s">
        <v>1555</v>
      </c>
      <c r="J189" s="234" t="s">
        <v>1556</v>
      </c>
      <c r="K189" s="220"/>
    </row>
    <row r="190" spans="2:11" customFormat="1" ht="15" customHeight="1">
      <c r="B190" s="235"/>
      <c r="C190" s="236" t="s">
        <v>1557</v>
      </c>
      <c r="D190" s="237"/>
      <c r="E190" s="237"/>
      <c r="F190" s="238" t="s">
        <v>1473</v>
      </c>
      <c r="G190" s="237"/>
      <c r="H190" s="237" t="s">
        <v>1558</v>
      </c>
      <c r="I190" s="237" t="s">
        <v>1555</v>
      </c>
      <c r="J190" s="239" t="s">
        <v>1556</v>
      </c>
      <c r="K190" s="240"/>
    </row>
    <row r="191" spans="2:11" customFormat="1" ht="15" customHeight="1">
      <c r="B191" s="199"/>
      <c r="C191" s="233" t="s">
        <v>39</v>
      </c>
      <c r="D191" s="176"/>
      <c r="E191" s="176"/>
      <c r="F191" s="197" t="s">
        <v>1467</v>
      </c>
      <c r="G191" s="176"/>
      <c r="H191" s="173" t="s">
        <v>1559</v>
      </c>
      <c r="I191" s="176" t="s">
        <v>1560</v>
      </c>
      <c r="J191" s="176"/>
      <c r="K191" s="220"/>
    </row>
    <row r="192" spans="2:11" customFormat="1" ht="15" customHeight="1">
      <c r="B192" s="199"/>
      <c r="C192" s="233" t="s">
        <v>1561</v>
      </c>
      <c r="D192" s="176"/>
      <c r="E192" s="176"/>
      <c r="F192" s="197" t="s">
        <v>1467</v>
      </c>
      <c r="G192" s="176"/>
      <c r="H192" s="176" t="s">
        <v>1562</v>
      </c>
      <c r="I192" s="176" t="s">
        <v>1502</v>
      </c>
      <c r="J192" s="176"/>
      <c r="K192" s="220"/>
    </row>
    <row r="193" spans="2:11" customFormat="1" ht="15" customHeight="1">
      <c r="B193" s="199"/>
      <c r="C193" s="233" t="s">
        <v>1563</v>
      </c>
      <c r="D193" s="176"/>
      <c r="E193" s="176"/>
      <c r="F193" s="197" t="s">
        <v>1467</v>
      </c>
      <c r="G193" s="176"/>
      <c r="H193" s="176" t="s">
        <v>1564</v>
      </c>
      <c r="I193" s="176" t="s">
        <v>1502</v>
      </c>
      <c r="J193" s="176"/>
      <c r="K193" s="220"/>
    </row>
    <row r="194" spans="2:11" customFormat="1" ht="15" customHeight="1">
      <c r="B194" s="199"/>
      <c r="C194" s="233" t="s">
        <v>1565</v>
      </c>
      <c r="D194" s="176"/>
      <c r="E194" s="176"/>
      <c r="F194" s="197" t="s">
        <v>1473</v>
      </c>
      <c r="G194" s="176"/>
      <c r="H194" s="176" t="s">
        <v>1566</v>
      </c>
      <c r="I194" s="176" t="s">
        <v>1502</v>
      </c>
      <c r="J194" s="176"/>
      <c r="K194" s="220"/>
    </row>
    <row r="195" spans="2:11" customFormat="1" ht="15" customHeight="1">
      <c r="B195" s="226"/>
      <c r="C195" s="241"/>
      <c r="D195" s="206"/>
      <c r="E195" s="206"/>
      <c r="F195" s="206"/>
      <c r="G195" s="206"/>
      <c r="H195" s="206"/>
      <c r="I195" s="206"/>
      <c r="J195" s="206"/>
      <c r="K195" s="227"/>
    </row>
    <row r="196" spans="2:11" customFormat="1" ht="18.75" customHeight="1">
      <c r="B196" s="208"/>
      <c r="C196" s="218"/>
      <c r="D196" s="218"/>
      <c r="E196" s="218"/>
      <c r="F196" s="228"/>
      <c r="G196" s="218"/>
      <c r="H196" s="218"/>
      <c r="I196" s="218"/>
      <c r="J196" s="218"/>
      <c r="K196" s="208"/>
    </row>
    <row r="197" spans="2:11" customFormat="1" ht="18.75" customHeight="1">
      <c r="B197" s="208"/>
      <c r="C197" s="218"/>
      <c r="D197" s="218"/>
      <c r="E197" s="218"/>
      <c r="F197" s="228"/>
      <c r="G197" s="218"/>
      <c r="H197" s="218"/>
      <c r="I197" s="218"/>
      <c r="J197" s="218"/>
      <c r="K197" s="208"/>
    </row>
    <row r="198" spans="2:11" customFormat="1" ht="18.75" customHeight="1"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</row>
    <row r="199" spans="2:11" customFormat="1" ht="12">
      <c r="B199" s="165"/>
      <c r="C199" s="166"/>
      <c r="D199" s="166"/>
      <c r="E199" s="166"/>
      <c r="F199" s="166"/>
      <c r="G199" s="166"/>
      <c r="H199" s="166"/>
      <c r="I199" s="166"/>
      <c r="J199" s="166"/>
      <c r="K199" s="167"/>
    </row>
    <row r="200" spans="2:11" customFormat="1" ht="22.2">
      <c r="B200" s="168"/>
      <c r="C200" s="293" t="s">
        <v>1567</v>
      </c>
      <c r="D200" s="293"/>
      <c r="E200" s="293"/>
      <c r="F200" s="293"/>
      <c r="G200" s="293"/>
      <c r="H200" s="293"/>
      <c r="I200" s="293"/>
      <c r="J200" s="293"/>
      <c r="K200" s="169"/>
    </row>
    <row r="201" spans="2:11" customFormat="1" ht="25.5" customHeight="1">
      <c r="B201" s="168"/>
      <c r="C201" s="242" t="s">
        <v>1568</v>
      </c>
      <c r="D201" s="242"/>
      <c r="E201" s="242"/>
      <c r="F201" s="242" t="s">
        <v>1569</v>
      </c>
      <c r="G201" s="243"/>
      <c r="H201" s="294" t="s">
        <v>1570</v>
      </c>
      <c r="I201" s="294"/>
      <c r="J201" s="294"/>
      <c r="K201" s="169"/>
    </row>
    <row r="202" spans="2:11" customFormat="1" ht="5.25" customHeight="1">
      <c r="B202" s="199"/>
      <c r="C202" s="194"/>
      <c r="D202" s="194"/>
      <c r="E202" s="194"/>
      <c r="F202" s="194"/>
      <c r="G202" s="218"/>
      <c r="H202" s="194"/>
      <c r="I202" s="194"/>
      <c r="J202" s="194"/>
      <c r="K202" s="220"/>
    </row>
    <row r="203" spans="2:11" customFormat="1" ht="15" customHeight="1">
      <c r="B203" s="199"/>
      <c r="C203" s="176" t="s">
        <v>1560</v>
      </c>
      <c r="D203" s="176"/>
      <c r="E203" s="176"/>
      <c r="F203" s="197" t="s">
        <v>40</v>
      </c>
      <c r="G203" s="176"/>
      <c r="H203" s="292" t="s">
        <v>1571</v>
      </c>
      <c r="I203" s="292"/>
      <c r="J203" s="292"/>
      <c r="K203" s="220"/>
    </row>
    <row r="204" spans="2:11" customFormat="1" ht="15" customHeight="1">
      <c r="B204" s="199"/>
      <c r="C204" s="176"/>
      <c r="D204" s="176"/>
      <c r="E204" s="176"/>
      <c r="F204" s="197" t="s">
        <v>41</v>
      </c>
      <c r="G204" s="176"/>
      <c r="H204" s="292" t="s">
        <v>1572</v>
      </c>
      <c r="I204" s="292"/>
      <c r="J204" s="292"/>
      <c r="K204" s="220"/>
    </row>
    <row r="205" spans="2:11" customFormat="1" ht="15" customHeight="1">
      <c r="B205" s="199"/>
      <c r="C205" s="176"/>
      <c r="D205" s="176"/>
      <c r="E205" s="176"/>
      <c r="F205" s="197" t="s">
        <v>44</v>
      </c>
      <c r="G205" s="176"/>
      <c r="H205" s="292" t="s">
        <v>1573</v>
      </c>
      <c r="I205" s="292"/>
      <c r="J205" s="292"/>
      <c r="K205" s="220"/>
    </row>
    <row r="206" spans="2:11" customFormat="1" ht="15" customHeight="1">
      <c r="B206" s="199"/>
      <c r="C206" s="176"/>
      <c r="D206" s="176"/>
      <c r="E206" s="176"/>
      <c r="F206" s="197" t="s">
        <v>42</v>
      </c>
      <c r="G206" s="176"/>
      <c r="H206" s="292" t="s">
        <v>1574</v>
      </c>
      <c r="I206" s="292"/>
      <c r="J206" s="292"/>
      <c r="K206" s="220"/>
    </row>
    <row r="207" spans="2:11" customFormat="1" ht="15" customHeight="1">
      <c r="B207" s="199"/>
      <c r="C207" s="176"/>
      <c r="D207" s="176"/>
      <c r="E207" s="176"/>
      <c r="F207" s="197" t="s">
        <v>43</v>
      </c>
      <c r="G207" s="176"/>
      <c r="H207" s="292" t="s">
        <v>1575</v>
      </c>
      <c r="I207" s="292"/>
      <c r="J207" s="292"/>
      <c r="K207" s="220"/>
    </row>
    <row r="208" spans="2:11" customFormat="1" ht="15" customHeight="1">
      <c r="B208" s="199"/>
      <c r="C208" s="176"/>
      <c r="D208" s="176"/>
      <c r="E208" s="176"/>
      <c r="F208" s="197"/>
      <c r="G208" s="176"/>
      <c r="H208" s="176"/>
      <c r="I208" s="176"/>
      <c r="J208" s="176"/>
      <c r="K208" s="220"/>
    </row>
    <row r="209" spans="2:11" customFormat="1" ht="15" customHeight="1">
      <c r="B209" s="199"/>
      <c r="C209" s="176" t="s">
        <v>1514</v>
      </c>
      <c r="D209" s="176"/>
      <c r="E209" s="176"/>
      <c r="F209" s="197" t="s">
        <v>76</v>
      </c>
      <c r="G209" s="176"/>
      <c r="H209" s="292" t="s">
        <v>1576</v>
      </c>
      <c r="I209" s="292"/>
      <c r="J209" s="292"/>
      <c r="K209" s="220"/>
    </row>
    <row r="210" spans="2:11" customFormat="1" ht="15" customHeight="1">
      <c r="B210" s="199"/>
      <c r="C210" s="176"/>
      <c r="D210" s="176"/>
      <c r="E210" s="176"/>
      <c r="F210" s="197" t="s">
        <v>1409</v>
      </c>
      <c r="G210" s="176"/>
      <c r="H210" s="292" t="s">
        <v>1410</v>
      </c>
      <c r="I210" s="292"/>
      <c r="J210" s="292"/>
      <c r="K210" s="220"/>
    </row>
    <row r="211" spans="2:11" customFormat="1" ht="15" customHeight="1">
      <c r="B211" s="199"/>
      <c r="C211" s="176"/>
      <c r="D211" s="176"/>
      <c r="E211" s="176"/>
      <c r="F211" s="197" t="s">
        <v>1407</v>
      </c>
      <c r="G211" s="176"/>
      <c r="H211" s="292" t="s">
        <v>1577</v>
      </c>
      <c r="I211" s="292"/>
      <c r="J211" s="292"/>
      <c r="K211" s="220"/>
    </row>
    <row r="212" spans="2:11" customFormat="1" ht="15" customHeight="1">
      <c r="B212" s="244"/>
      <c r="C212" s="176"/>
      <c r="D212" s="176"/>
      <c r="E212" s="176"/>
      <c r="F212" s="197" t="s">
        <v>1411</v>
      </c>
      <c r="G212" s="233"/>
      <c r="H212" s="291" t="s">
        <v>1412</v>
      </c>
      <c r="I212" s="291"/>
      <c r="J212" s="291"/>
      <c r="K212" s="245"/>
    </row>
    <row r="213" spans="2:11" customFormat="1" ht="15" customHeight="1">
      <c r="B213" s="244"/>
      <c r="C213" s="176"/>
      <c r="D213" s="176"/>
      <c r="E213" s="176"/>
      <c r="F213" s="197" t="s">
        <v>1413</v>
      </c>
      <c r="G213" s="233"/>
      <c r="H213" s="291" t="s">
        <v>1578</v>
      </c>
      <c r="I213" s="291"/>
      <c r="J213" s="291"/>
      <c r="K213" s="245"/>
    </row>
    <row r="214" spans="2:11" customFormat="1" ht="15" customHeight="1">
      <c r="B214" s="244"/>
      <c r="C214" s="176"/>
      <c r="D214" s="176"/>
      <c r="E214" s="176"/>
      <c r="F214" s="197"/>
      <c r="G214" s="233"/>
      <c r="H214" s="224"/>
      <c r="I214" s="224"/>
      <c r="J214" s="224"/>
      <c r="K214" s="245"/>
    </row>
    <row r="215" spans="2:11" customFormat="1" ht="15" customHeight="1">
      <c r="B215" s="244"/>
      <c r="C215" s="176" t="s">
        <v>1538</v>
      </c>
      <c r="D215" s="176"/>
      <c r="E215" s="176"/>
      <c r="F215" s="197">
        <v>1</v>
      </c>
      <c r="G215" s="233"/>
      <c r="H215" s="291" t="s">
        <v>1579</v>
      </c>
      <c r="I215" s="291"/>
      <c r="J215" s="291"/>
      <c r="K215" s="245"/>
    </row>
    <row r="216" spans="2:11" customFormat="1" ht="15" customHeight="1">
      <c r="B216" s="244"/>
      <c r="C216" s="176"/>
      <c r="D216" s="176"/>
      <c r="E216" s="176"/>
      <c r="F216" s="197">
        <v>2</v>
      </c>
      <c r="G216" s="233"/>
      <c r="H216" s="291" t="s">
        <v>1580</v>
      </c>
      <c r="I216" s="291"/>
      <c r="J216" s="291"/>
      <c r="K216" s="245"/>
    </row>
    <row r="217" spans="2:11" customFormat="1" ht="15" customHeight="1">
      <c r="B217" s="244"/>
      <c r="C217" s="176"/>
      <c r="D217" s="176"/>
      <c r="E217" s="176"/>
      <c r="F217" s="197">
        <v>3</v>
      </c>
      <c r="G217" s="233"/>
      <c r="H217" s="291" t="s">
        <v>1581</v>
      </c>
      <c r="I217" s="291"/>
      <c r="J217" s="291"/>
      <c r="K217" s="245"/>
    </row>
    <row r="218" spans="2:11" customFormat="1" ht="15" customHeight="1">
      <c r="B218" s="244"/>
      <c r="C218" s="176"/>
      <c r="D218" s="176"/>
      <c r="E218" s="176"/>
      <c r="F218" s="197">
        <v>4</v>
      </c>
      <c r="G218" s="233"/>
      <c r="H218" s="291" t="s">
        <v>1582</v>
      </c>
      <c r="I218" s="291"/>
      <c r="J218" s="291"/>
      <c r="K218" s="245"/>
    </row>
    <row r="219" spans="2:11" customFormat="1" ht="12.75" customHeight="1">
      <c r="B219" s="246"/>
      <c r="C219" s="247"/>
      <c r="D219" s="247"/>
      <c r="E219" s="247"/>
      <c r="F219" s="247"/>
      <c r="G219" s="247"/>
      <c r="H219" s="247"/>
      <c r="I219" s="247"/>
      <c r="J219" s="247"/>
      <c r="K219" s="248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PS 01 - Stavebně-technolo...</vt:lpstr>
      <vt:lpstr>PS 02 - Technologická ele...</vt:lpstr>
      <vt:lpstr>PS 03 - Přípojka NN</vt:lpstr>
      <vt:lpstr>PS 04 - Fotovoltaická ele...</vt:lpstr>
      <vt:lpstr>Pokyny pro vyplnění</vt:lpstr>
      <vt:lpstr>'PS 01 - Stavebně-technolo...'!Názvy_tisku</vt:lpstr>
      <vt:lpstr>'PS 02 - Technologická ele...'!Názvy_tisku</vt:lpstr>
      <vt:lpstr>'PS 03 - Přípojka NN'!Názvy_tisku</vt:lpstr>
      <vt:lpstr>'PS 04 - Fotovoltaická ele...'!Názvy_tisku</vt:lpstr>
      <vt:lpstr>'Rekapitulace stavby'!Názvy_tisku</vt:lpstr>
      <vt:lpstr>'Pokyny pro vyplnění'!Oblast_tisku</vt:lpstr>
      <vt:lpstr>'PS 01 - Stavebně-technolo...'!Oblast_tisku</vt:lpstr>
      <vt:lpstr>'PS 02 - Technologická ele...'!Oblast_tisku</vt:lpstr>
      <vt:lpstr>'PS 03 - Přípojka NN'!Oblast_tisku</vt:lpstr>
      <vt:lpstr>'PS 04 - Fotovoltaická ele...'!Oblast_tisku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Vyškovský</dc:creator>
  <cp:lastModifiedBy>Jaroslava Mertlíková</cp:lastModifiedBy>
  <cp:lastPrinted>2025-05-07T07:40:34Z</cp:lastPrinted>
  <dcterms:created xsi:type="dcterms:W3CDTF">2025-04-30T06:55:26Z</dcterms:created>
  <dcterms:modified xsi:type="dcterms:W3CDTF">2025-05-09T04:43:39Z</dcterms:modified>
</cp:coreProperties>
</file>